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BHF-DUE-FILE02\Daten\Sozietat\Pooth\Allgemeine Vergaben\K\KRN Kommunalverkehr Rhein Nahe GmbH\Ausschreibung E-Busse 2026_2\1_Vergabeunterlagen Teilnahmeverfahren\"/>
    </mc:Choice>
  </mc:AlternateContent>
  <xr:revisionPtr revIDLastSave="0" documentId="13_ncr:1_{9FE1204C-94C4-4059-920D-B2703F5F6E7F}" xr6:coauthVersionLast="47" xr6:coauthVersionMax="47" xr10:uidLastSave="{00000000-0000-0000-0000-000000000000}"/>
  <bookViews>
    <workbookView xWindow="-120" yWindow="-120" windowWidth="29040" windowHeight="15720" activeTab="4" xr2:uid="{17D9C4CD-39FF-4E9E-A1E2-2097CED3BC1B}"/>
  </bookViews>
  <sheets>
    <sheet name="Preisblatt Los 1" sheetId="1" r:id="rId1"/>
    <sheet name="Ersatzteilliste Los 1" sheetId="2" r:id="rId2"/>
    <sheet name="Preisblatt Los 2" sheetId="3" r:id="rId3"/>
    <sheet name="Ersatzteilliste Los 2" sheetId="5" r:id="rId4"/>
    <sheet name="Preisblatt Los 3" sheetId="4" r:id="rId5"/>
    <sheet name="Ersatzteilliste Los 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6" l="1"/>
  <c r="G52" i="6"/>
  <c r="F52" i="6"/>
  <c r="E52" i="6"/>
  <c r="D52" i="6"/>
  <c r="C52" i="6"/>
  <c r="H51" i="5"/>
  <c r="G51" i="5"/>
  <c r="F51" i="5"/>
  <c r="E51" i="5"/>
  <c r="D51" i="5"/>
  <c r="C51" i="5"/>
  <c r="B54" i="5" s="1"/>
  <c r="F10" i="4"/>
  <c r="F17" i="4" s="1"/>
  <c r="E8" i="4"/>
  <c r="E17" i="4" s="1"/>
  <c r="F10" i="3"/>
  <c r="E8" i="3"/>
  <c r="E17" i="3"/>
  <c r="B54" i="2"/>
  <c r="H51" i="2"/>
  <c r="G51" i="2"/>
  <c r="F51" i="2"/>
  <c r="E51" i="2"/>
  <c r="D51" i="2"/>
  <c r="C51" i="2"/>
  <c r="F10" i="1"/>
  <c r="B55" i="6" l="1"/>
  <c r="F17" i="3"/>
  <c r="E25" i="4"/>
  <c r="E19" i="4"/>
  <c r="E21" i="4" s="1"/>
  <c r="F19" i="4"/>
  <c r="F21" i="4" s="1"/>
  <c r="E25" i="3"/>
  <c r="E19" i="3"/>
  <c r="E21" i="3" s="1"/>
  <c r="F19" i="3"/>
  <c r="F21" i="3" s="1"/>
  <c r="F17" i="1"/>
  <c r="E8" i="1"/>
  <c r="E17" i="1" s="1"/>
  <c r="E25" i="1" s="1"/>
  <c r="E23" i="3" l="1"/>
  <c r="E23" i="4"/>
  <c r="F19" i="1"/>
  <c r="F21" i="1" s="1"/>
  <c r="E19" i="1" l="1"/>
  <c r="E21" i="1" s="1"/>
  <c r="E23" i="1" s="1"/>
</calcChain>
</file>

<file path=xl/sharedStrings.xml><?xml version="1.0" encoding="utf-8"?>
<sst xmlns="http://schemas.openxmlformats.org/spreadsheetml/2006/main" count="307" uniqueCount="118">
  <si>
    <t>Die unter § 10 des Liefervertrages aufgeführten Zahlungsbedingungen sind Grundlage für die Rechnungsstellung.</t>
  </si>
  <si>
    <t>Der Bieter bestätigt mit seiner Unterschrift, dass alle Anforderungen und Leistungen aus den Vergabedokumenten bepreist sind.</t>
  </si>
  <si>
    <t>Nr.</t>
  </si>
  <si>
    <t>Position</t>
  </si>
  <si>
    <t xml:space="preserve">1. Anzahl </t>
  </si>
  <si>
    <t>2. Einzelpreis
netto</t>
  </si>
  <si>
    <t>3.Gesamtpreis
netto</t>
  </si>
  <si>
    <t>4.Optionspreis
netto</t>
  </si>
  <si>
    <t xml:space="preserve">Erläuterungen </t>
  </si>
  <si>
    <t>Basis</t>
  </si>
  <si>
    <t>1.0</t>
  </si>
  <si>
    <t>O-Nr.</t>
  </si>
  <si>
    <t>O1</t>
  </si>
  <si>
    <t>O2</t>
  </si>
  <si>
    <t>+ USt. 19%</t>
  </si>
  <si>
    <t xml:space="preserve">Ort, Datum, Firma und Name des Erklärenden i.S.d. § 126 b BGB
</t>
  </si>
  <si>
    <t>Anlage 6</t>
  </si>
  <si>
    <t>O3</t>
  </si>
  <si>
    <t>O4</t>
  </si>
  <si>
    <t>O5</t>
  </si>
  <si>
    <t>Für die Preisbwertung wird der angegebene Einbaupreis für ein Fahrzeug gewertet.</t>
  </si>
  <si>
    <t>Für die Preisbewertung wird der angegebene Anschaffungspreis mit zehn (Fahrzeugen) multipliziert.</t>
  </si>
  <si>
    <t>Für die Preisbwertung wird der angegebene Preis für ein Fahrzeug gewertet.</t>
  </si>
  <si>
    <t>O6</t>
  </si>
  <si>
    <t>O7</t>
  </si>
  <si>
    <t>O8</t>
  </si>
  <si>
    <t>Einbau angelieferte Fahrzielanzeige</t>
  </si>
  <si>
    <t>Optionsfahrzeuge</t>
  </si>
  <si>
    <t>Preis für komplettes digitales Armaturenbrett</t>
  </si>
  <si>
    <t>Einbau anglieferter Innenraummonitor</t>
  </si>
  <si>
    <t>Preise Lieferung 2027</t>
  </si>
  <si>
    <t>Preise Lieferung 2028</t>
  </si>
  <si>
    <t>Preise Lieferung 2029</t>
  </si>
  <si>
    <t>Preise Lieferung 2030</t>
  </si>
  <si>
    <t>Preise Liefeerung 2031</t>
  </si>
  <si>
    <t>Preise Lieferung 2032</t>
  </si>
  <si>
    <t>vordere Stoßecke rechts</t>
  </si>
  <si>
    <t>vordere Stoßecke links</t>
  </si>
  <si>
    <t>Stoßstangenmittelteil</t>
  </si>
  <si>
    <t>hintere Stoßecke rechts</t>
  </si>
  <si>
    <t>hintere Stoßecke links</t>
  </si>
  <si>
    <t>Motorklappe komplett lackierfertig</t>
  </si>
  <si>
    <t>Stoßstangenmittelteil hinten</t>
  </si>
  <si>
    <t>Lenkrad</t>
  </si>
  <si>
    <t>Fahrgastsitz incl. Bezug komplett</t>
  </si>
  <si>
    <t>Fahrersitz komplett</t>
  </si>
  <si>
    <t>Frequenzumrichter</t>
  </si>
  <si>
    <t>elektrischer Türantrieb</t>
  </si>
  <si>
    <t>erste Seitenscheibe in Fahrtrichtung rechts</t>
  </si>
  <si>
    <t>Heckscheibe</t>
  </si>
  <si>
    <t>Windschutzscheibe unterer Teil</t>
  </si>
  <si>
    <t>Scheinwerfer vorne links</t>
  </si>
  <si>
    <t>Rücklicht komplett rechts</t>
  </si>
  <si>
    <t>Rücklicht Glas hinten links</t>
  </si>
  <si>
    <t>Rücklicht komplett</t>
  </si>
  <si>
    <t>Seitenklappe E- fach lackierfertig</t>
  </si>
  <si>
    <t>HV Batterie kleinste zu wechselnde Einheit</t>
  </si>
  <si>
    <t>Filter komplett für Klimaanlage</t>
  </si>
  <si>
    <t>Bremsbeläge VA</t>
  </si>
  <si>
    <t>Bremscheibe VA</t>
  </si>
  <si>
    <t>Bremsbeläge HA</t>
  </si>
  <si>
    <t>Luftfederbalg VA</t>
  </si>
  <si>
    <t>Name Ersatzteil</t>
  </si>
  <si>
    <t>Gesamtpreis netto</t>
  </si>
  <si>
    <t>Gesamtpreis brutto</t>
  </si>
  <si>
    <t>Gesamtpreis brutto  (Fahrzeuge + Optionsfahrzeuge)</t>
  </si>
  <si>
    <t>Anzahl Ersatzteile</t>
  </si>
  <si>
    <t>Durchschnittspreis aller Ersatzteile 2027-2032</t>
  </si>
  <si>
    <t>Summe Ersatzteilpreise pro Jahr</t>
  </si>
  <si>
    <t>-</t>
  </si>
  <si>
    <t>Einbau angelieferte Sensoren Fahrgastzählanzeige</t>
  </si>
  <si>
    <t>Für die Preisbewertung wird der angegebene Anschaffungspreis mit zweiundzwanzig (Fahrzeugen) multipliziert.</t>
  </si>
  <si>
    <t>Für die Preisbewertung wird der angegebene Anschaffungspreis mit zwei (Fahrzeugen) multipliziert.</t>
  </si>
  <si>
    <t>Für die Preisbewertung wird der angegebene Anschaffungspreis mit vier (Fahrzeugen) multipliziert.</t>
  </si>
  <si>
    <t>Luftfederbalg HA</t>
  </si>
  <si>
    <t>Stossdämpfer / Wankhilfe / elektronisches Fahrwerk
komplett</t>
  </si>
  <si>
    <t>Einstiegstürscheibe rechte Seite in Fahrtrichtung</t>
  </si>
  <si>
    <t>Bremsscheibe HA</t>
  </si>
  <si>
    <t>Zentralmotor incl. Antriebsachse incl. Kardanwelle</t>
  </si>
  <si>
    <t xml:space="preserve">komplette Achse mit radnahen Antrieb </t>
  </si>
  <si>
    <t xml:space="preserve">Wärmepumpe </t>
  </si>
  <si>
    <t>elektrischer Luftkompressor komplett</t>
  </si>
  <si>
    <t xml:space="preserve"> 1 Segment Seitewand linke Seite nach 
Vorderachse (Beblechung)</t>
  </si>
  <si>
    <t xml:space="preserve">Begrenzungsleuchte </t>
  </si>
  <si>
    <t>Windschutzscheibe oberer Teil (Fahrtzielanzeige)</t>
  </si>
  <si>
    <t>BMS komplett</t>
  </si>
  <si>
    <t>Lenkhilfpumpe elektrisch</t>
  </si>
  <si>
    <t>Klapprampe komplett</t>
  </si>
  <si>
    <t>elekrischer Antrieb Fahrerfenster (falls vorhanden)</t>
  </si>
  <si>
    <t>Monitor rechts vorne an "A" Säule</t>
  </si>
  <si>
    <t>Monitor links vorne an "A" Säule</t>
  </si>
  <si>
    <t>Fahrerfenster komplett mit Rahmen</t>
  </si>
  <si>
    <t>linke Kamera außen vorne an "A" Säule</t>
  </si>
  <si>
    <t>rechte Kamera außen vorne an "A" Säule</t>
  </si>
  <si>
    <t>Kamera hinten rechts an C-Säule zur Beobachtung 
hintere Ecke</t>
  </si>
  <si>
    <t>Kamera hinten links an C-Säule zur Beobachtung 
hintere Ecke</t>
  </si>
  <si>
    <t>Preisblatt Los 1</t>
  </si>
  <si>
    <t>Preisblatt Los 2</t>
  </si>
  <si>
    <t>Preisblatt Los 3</t>
  </si>
  <si>
    <t>Drehgelenk komplett</t>
  </si>
  <si>
    <r>
      <t xml:space="preserve">Durchschnittspreise für Ersatzteile (2027-2032) in Bezug auf </t>
    </r>
    <r>
      <rPr>
        <u/>
        <sz val="11"/>
        <rFont val="Arial"/>
        <family val="2"/>
      </rPr>
      <t>einen</t>
    </r>
    <r>
      <rPr>
        <sz val="11"/>
        <rFont val="Arial"/>
        <family val="2"/>
      </rPr>
      <t xml:space="preserve"> E-Bus mit Länge 11m (2-Achser) laut Ersatzteilliste Los 1 (siehe separater Tab)</t>
    </r>
  </si>
  <si>
    <t>Ersatzteileliste und -preise für einen Elektrobus mit Länge 11m (2-Achser)</t>
  </si>
  <si>
    <r>
      <t xml:space="preserve">Durchschnittspreise für Ersatzteile (2027-2032) in Bezug auf </t>
    </r>
    <r>
      <rPr>
        <u/>
        <sz val="11"/>
        <rFont val="Arial"/>
        <family val="2"/>
      </rPr>
      <t>einen</t>
    </r>
    <r>
      <rPr>
        <sz val="11"/>
        <rFont val="Arial"/>
        <family val="2"/>
      </rPr>
      <t xml:space="preserve"> E-Bus mit Länge 12,25m (2-Achser) laut Ersatzteilliste Los 2 (siehe separater Tab)</t>
    </r>
  </si>
  <si>
    <t>Beschaffung von 12,25m Elektroomnibussen</t>
  </si>
  <si>
    <t>Beschaffung von 11m Elektroomnibussen</t>
  </si>
  <si>
    <r>
      <t xml:space="preserve">Los 2: </t>
    </r>
    <r>
      <rPr>
        <sz val="11"/>
        <rFont val="Arial"/>
        <family val="2"/>
      </rPr>
      <t>Gesamtpreis für 22x 12,25m Elektrobus entsprechend der Vorgaben des Lastenheftes</t>
    </r>
  </si>
  <si>
    <t>Ersatzteileliste und -preise für einen Elektrobus mit Länge 12,25m (2-Achser)</t>
  </si>
  <si>
    <r>
      <t xml:space="preserve">Durchschnittspreise für Ersatzteile (2027-2032) in Bezug auf </t>
    </r>
    <r>
      <rPr>
        <u/>
        <sz val="11"/>
        <rFont val="Arial"/>
        <family val="2"/>
      </rPr>
      <t>einen</t>
    </r>
    <r>
      <rPr>
        <sz val="11"/>
        <rFont val="Arial"/>
        <family val="2"/>
      </rPr>
      <t xml:space="preserve"> E-Bus mit Länge 18,75m (3-Achser) laut Ersatzteilliste Los 3 (siehe separater Tab)</t>
    </r>
  </si>
  <si>
    <t>Beschaffung von 18,75m Elektroomnibussen</t>
  </si>
  <si>
    <r>
      <rPr>
        <b/>
        <sz val="11"/>
        <rFont val="Arial"/>
        <family val="2"/>
      </rPr>
      <t>Los 1:</t>
    </r>
    <r>
      <rPr>
        <sz val="11"/>
        <rFont val="Arial"/>
        <family val="2"/>
      </rPr>
      <t xml:space="preserve"> 2x 11m Elektrobusse</t>
    </r>
  </si>
  <si>
    <r>
      <t xml:space="preserve">Los 1: </t>
    </r>
    <r>
      <rPr>
        <sz val="11"/>
        <rFont val="Arial"/>
        <family val="2"/>
      </rPr>
      <t>Gesamtpreis 10x 11m Elektrobus entsprechend der Vorgaben des Lastenheftes</t>
    </r>
  </si>
  <si>
    <r>
      <rPr>
        <b/>
        <sz val="11"/>
        <rFont val="Arial"/>
        <family val="2"/>
      </rPr>
      <t>Los 2:</t>
    </r>
    <r>
      <rPr>
        <sz val="11"/>
        <rFont val="Arial"/>
        <family val="2"/>
      </rPr>
      <t xml:space="preserve"> 4x 12,25 m Elektrobusse</t>
    </r>
  </si>
  <si>
    <r>
      <rPr>
        <b/>
        <sz val="11"/>
        <rFont val="Arial"/>
        <family val="2"/>
      </rPr>
      <t>Los 3:</t>
    </r>
    <r>
      <rPr>
        <sz val="11"/>
        <rFont val="Arial"/>
        <family val="2"/>
      </rPr>
      <t xml:space="preserve"> 2x 18,75m Elektrobusse</t>
    </r>
  </si>
  <si>
    <r>
      <t xml:space="preserve">Los 3: </t>
    </r>
    <r>
      <rPr>
        <sz val="11"/>
        <rFont val="Arial"/>
        <family val="2"/>
      </rPr>
      <t>Gesamtpreis 10x 18,75m Elektrobus entsprechend der Vorgaben des Lastenheftes</t>
    </r>
  </si>
  <si>
    <t>Ersatzteileliste und -preise für einen Elektrobus mit Länge 18,75m (3-Achser)</t>
  </si>
  <si>
    <r>
      <rPr>
        <b/>
        <u/>
        <sz val="12"/>
        <rFont val="Arial"/>
        <family val="2"/>
      </rPr>
      <t>Angebotspreis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(berechnet aus 100% Gesamtpreis netto der 10 Fahrzeuge 11m + 50% Gesamtpreis netto aller 2 Optionsfahrzeuge 11m)</t>
    </r>
  </si>
  <si>
    <r>
      <rPr>
        <b/>
        <u/>
        <sz val="12"/>
        <rFont val="Arial"/>
        <family val="2"/>
      </rPr>
      <t>Angebotspreis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(berechnet aus 100% Gesamtpreis netto der 22 Fahrzeuge 12,25m + 50% Gesamtpreis netto aller 4 Optionsfahrzeuge 12,25m)</t>
    </r>
  </si>
  <si>
    <r>
      <rPr>
        <b/>
        <u/>
        <sz val="12"/>
        <rFont val="Arial"/>
        <family val="2"/>
      </rPr>
      <t>Angebotspreis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(berechnet aus 100% Gesamtpreis netto der 10 Fahrzeuge 18,75m + 50% Gesamtpreis netto aller 2 Optionsfahrzeuge 18,75m)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</si>
</sst>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-* #,##0\ _€_-;\-* #,##0\ _€_-;_-* &quot;-&quot;??\ _€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4"/>
      <name val="Arial"/>
      <family val="2"/>
    </font>
    <font>
      <b/>
      <sz val="14"/>
      <name val="Arial"/>
      <family val="2"/>
    </font>
    <font>
      <sz val="14"/>
      <color indexed="48"/>
      <name val="Calibri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indexed="48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indexed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8" fillId="0" borderId="1" xfId="0" applyFont="1" applyBorder="1"/>
    <xf numFmtId="0" fontId="7" fillId="0" borderId="0" xfId="0" applyFont="1" applyAlignment="1">
      <alignment horizontal="center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/>
    </xf>
    <xf numFmtId="0" fontId="5" fillId="3" borderId="2" xfId="0" applyFont="1" applyFill="1" applyBorder="1" applyAlignment="1">
      <alignment vertical="top" wrapText="1"/>
    </xf>
    <xf numFmtId="1" fontId="7" fillId="3" borderId="2" xfId="0" applyNumberFormat="1" applyFont="1" applyFill="1" applyBorder="1" applyAlignment="1">
      <alignment horizontal="center" vertical="top" wrapText="1"/>
    </xf>
    <xf numFmtId="164" fontId="7" fillId="3" borderId="2" xfId="0" applyNumberFormat="1" applyFont="1" applyFill="1" applyBorder="1" applyAlignment="1">
      <alignment vertical="top"/>
    </xf>
    <xf numFmtId="164" fontId="7" fillId="3" borderId="2" xfId="0" applyNumberFormat="1" applyFont="1" applyFill="1" applyBorder="1" applyAlignment="1">
      <alignment vertical="top" wrapText="1"/>
    </xf>
    <xf numFmtId="164" fontId="11" fillId="3" borderId="4" xfId="0" applyNumberFormat="1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1" fontId="7" fillId="0" borderId="2" xfId="1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 applyProtection="1">
      <alignment vertical="top" wrapText="1"/>
      <protection locked="0"/>
    </xf>
    <xf numFmtId="0" fontId="7" fillId="0" borderId="2" xfId="0" quotePrefix="1" applyFont="1" applyBorder="1" applyAlignment="1">
      <alignment horizontal="center" vertical="top"/>
    </xf>
    <xf numFmtId="1" fontId="7" fillId="0" borderId="2" xfId="0" applyNumberFormat="1" applyFont="1" applyBorder="1" applyAlignment="1">
      <alignment horizontal="center" vertical="top" wrapText="1"/>
    </xf>
    <xf numFmtId="1" fontId="11" fillId="0" borderId="2" xfId="0" applyNumberFormat="1" applyFont="1" applyBorder="1" applyAlignment="1">
      <alignment vertical="top" wrapText="1"/>
    </xf>
    <xf numFmtId="164" fontId="7" fillId="3" borderId="2" xfId="0" applyNumberFormat="1" applyFont="1" applyFill="1" applyBorder="1" applyAlignment="1" applyProtection="1">
      <alignment vertical="top" wrapText="1"/>
      <protection locked="0"/>
    </xf>
    <xf numFmtId="164" fontId="7" fillId="3" borderId="6" xfId="0" applyNumberFormat="1" applyFont="1" applyFill="1" applyBorder="1" applyAlignment="1" applyProtection="1">
      <alignment vertical="top" wrapText="1"/>
      <protection locked="0"/>
    </xf>
    <xf numFmtId="1" fontId="12" fillId="4" borderId="2" xfId="0" applyNumberFormat="1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64" fontId="7" fillId="0" borderId="6" xfId="0" applyNumberFormat="1" applyFont="1" applyBorder="1" applyAlignment="1" applyProtection="1">
      <alignment vertical="top" wrapText="1"/>
      <protection locked="0"/>
    </xf>
    <xf numFmtId="1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right" vertical="top" wrapText="1"/>
    </xf>
    <xf numFmtId="164" fontId="5" fillId="0" borderId="0" xfId="0" applyNumberFormat="1" applyFont="1" applyAlignment="1" applyProtection="1">
      <alignment vertical="top" wrapText="1"/>
      <protection locked="0"/>
    </xf>
    <xf numFmtId="0" fontId="7" fillId="0" borderId="0" xfId="0" quotePrefix="1" applyFont="1" applyAlignment="1" applyProtection="1">
      <alignment wrapText="1"/>
      <protection locked="0"/>
    </xf>
    <xf numFmtId="164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Protection="1">
      <protection locked="0"/>
    </xf>
    <xf numFmtId="0" fontId="13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5" borderId="2" xfId="0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64" fontId="7" fillId="3" borderId="5" xfId="0" applyNumberFormat="1" applyFont="1" applyFill="1" applyBorder="1" applyAlignment="1" applyProtection="1">
      <alignment vertical="top" wrapText="1"/>
      <protection locked="0"/>
    </xf>
    <xf numFmtId="164" fontId="7" fillId="6" borderId="0" xfId="0" applyNumberFormat="1" applyFont="1" applyFill="1" applyAlignment="1" applyProtection="1">
      <alignment vertical="top" wrapText="1"/>
      <protection locked="0"/>
    </xf>
    <xf numFmtId="164" fontId="7" fillId="6" borderId="2" xfId="0" applyNumberFormat="1" applyFont="1" applyFill="1" applyBorder="1" applyAlignment="1" applyProtection="1">
      <alignment vertical="top" wrapText="1"/>
      <protection locked="0"/>
    </xf>
    <xf numFmtId="165" fontId="15" fillId="0" borderId="5" xfId="1" applyNumberFormat="1" applyFont="1" applyBorder="1" applyAlignment="1">
      <alignment horizontal="left" vertical="top" wrapText="1"/>
    </xf>
    <xf numFmtId="164" fontId="7" fillId="6" borderId="6" xfId="0" applyNumberFormat="1" applyFont="1" applyFill="1" applyBorder="1" applyAlignment="1" applyProtection="1">
      <alignment vertical="top" wrapText="1"/>
      <protection locked="0"/>
    </xf>
    <xf numFmtId="164" fontId="5" fillId="0" borderId="0" xfId="0" applyNumberFormat="1" applyFont="1" applyAlignment="1">
      <alignment vertical="top" wrapText="1"/>
    </xf>
    <xf numFmtId="164" fontId="7" fillId="0" borderId="0" xfId="0" applyNumberFormat="1" applyFont="1"/>
    <xf numFmtId="0" fontId="14" fillId="0" borderId="0" xfId="0" applyFont="1"/>
    <xf numFmtId="0" fontId="18" fillId="7" borderId="2" xfId="0" applyFont="1" applyFill="1" applyBorder="1"/>
    <xf numFmtId="0" fontId="17" fillId="0" borderId="2" xfId="0" applyFont="1" applyBorder="1"/>
    <xf numFmtId="0" fontId="14" fillId="0" borderId="2" xfId="0" applyFont="1" applyBorder="1"/>
    <xf numFmtId="164" fontId="7" fillId="0" borderId="10" xfId="0" applyNumberFormat="1" applyFont="1" applyBorder="1" applyAlignment="1" applyProtection="1">
      <alignment vertical="top" wrapText="1"/>
      <protection locked="0"/>
    </xf>
    <xf numFmtId="0" fontId="0" fillId="0" borderId="2" xfId="0" applyBorder="1"/>
    <xf numFmtId="164" fontId="5" fillId="0" borderId="9" xfId="0" applyNumberFormat="1" applyFont="1" applyBorder="1" applyAlignment="1" applyProtection="1">
      <alignment vertical="top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17" fillId="0" borderId="0" xfId="0" applyFont="1"/>
    <xf numFmtId="0" fontId="17" fillId="0" borderId="14" xfId="0" applyFont="1" applyBorder="1"/>
    <xf numFmtId="0" fontId="14" fillId="0" borderId="14" xfId="0" applyFont="1" applyBorder="1"/>
    <xf numFmtId="0" fontId="18" fillId="0" borderId="7" xfId="0" applyFont="1" applyBorder="1"/>
    <xf numFmtId="164" fontId="14" fillId="0" borderId="7" xfId="0" applyNumberFormat="1" applyFont="1" applyBorder="1"/>
    <xf numFmtId="0" fontId="17" fillId="0" borderId="7" xfId="0" applyFont="1" applyBorder="1" applyAlignment="1">
      <alignment horizontal="right"/>
    </xf>
    <xf numFmtId="0" fontId="18" fillId="7" borderId="11" xfId="0" applyFont="1" applyFill="1" applyBorder="1"/>
    <xf numFmtId="164" fontId="14" fillId="7" borderId="11" xfId="0" applyNumberFormat="1" applyFont="1" applyFill="1" applyBorder="1" applyAlignment="1">
      <alignment horizontal="left"/>
    </xf>
    <xf numFmtId="0" fontId="5" fillId="0" borderId="0" xfId="0" applyFont="1" applyAlignment="1" applyProtection="1">
      <alignment vertical="top" wrapText="1"/>
      <protection locked="0"/>
    </xf>
    <xf numFmtId="164" fontId="5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7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7" fillId="0" borderId="4" xfId="0" applyFont="1" applyBorder="1"/>
    <xf numFmtId="0" fontId="14" fillId="0" borderId="4" xfId="0" applyFont="1" applyBorder="1"/>
    <xf numFmtId="0" fontId="4" fillId="0" borderId="0" xfId="0" applyFont="1" applyAlignment="1">
      <alignment horizontal="center"/>
    </xf>
    <xf numFmtId="164" fontId="5" fillId="0" borderId="12" xfId="0" applyNumberFormat="1" applyFont="1" applyBorder="1" applyAlignment="1" applyProtection="1">
      <alignment horizontal="center" vertical="top" wrapText="1"/>
      <protection locked="0"/>
    </xf>
    <xf numFmtId="164" fontId="5" fillId="0" borderId="11" xfId="0" applyNumberFormat="1" applyFont="1" applyBorder="1" applyAlignment="1" applyProtection="1">
      <alignment horizontal="center" wrapText="1"/>
      <protection locked="0"/>
    </xf>
    <xf numFmtId="0" fontId="5" fillId="0" borderId="11" xfId="0" applyFont="1" applyBorder="1" applyAlignment="1" applyProtection="1">
      <alignment horizontal="center" wrapText="1"/>
      <protection locked="0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16" fillId="7" borderId="13" xfId="0" applyFont="1" applyFill="1" applyBorder="1" applyAlignment="1">
      <alignment horizontal="left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3939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361951</xdr:colOff>
      <xdr:row>0</xdr:row>
      <xdr:rowOff>95250</xdr:rowOff>
    </xdr:from>
    <xdr:to>
      <xdr:col>3</xdr:col>
      <xdr:colOff>1471893</xdr:colOff>
      <xdr:row>3</xdr:row>
      <xdr:rowOff>155863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9C376AC-F036-4E36-B02B-D480D503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2076" y="95250"/>
          <a:ext cx="1104900" cy="9067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361951</xdr:colOff>
      <xdr:row>0</xdr:row>
      <xdr:rowOff>95250</xdr:rowOff>
    </xdr:from>
    <xdr:to>
      <xdr:col>3</xdr:col>
      <xdr:colOff>1471893</xdr:colOff>
      <xdr:row>3</xdr:row>
      <xdr:rowOff>43804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DE4841B-D43B-4CA0-A2D4-44B11EA31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2076" y="95250"/>
          <a:ext cx="1109942" cy="9010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361951</xdr:colOff>
      <xdr:row>0</xdr:row>
      <xdr:rowOff>95250</xdr:rowOff>
    </xdr:from>
    <xdr:to>
      <xdr:col>3</xdr:col>
      <xdr:colOff>1471893</xdr:colOff>
      <xdr:row>3</xdr:row>
      <xdr:rowOff>43804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03E4A85-0F17-49C3-BC32-C194DA4F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2076" y="95250"/>
          <a:ext cx="1109942" cy="901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36A00-366D-44C1-A09D-2C0A0BB3F25D}">
  <sheetPr>
    <pageSetUpPr fitToPage="1"/>
  </sheetPr>
  <dimension ref="A1:G29"/>
  <sheetViews>
    <sheetView zoomScale="85" zoomScaleNormal="85" workbookViewId="0">
      <selection activeCell="D26" sqref="D26"/>
    </sheetView>
  </sheetViews>
  <sheetFormatPr baseColWidth="10" defaultRowHeight="15" x14ac:dyDescent="0.25"/>
  <cols>
    <col min="1" max="1" width="14" customWidth="1"/>
    <col min="2" max="2" width="106" customWidth="1"/>
    <col min="3" max="3" width="9.28515625" bestFit="1" customWidth="1"/>
    <col min="4" max="6" width="24" customWidth="1"/>
    <col min="7" max="7" width="35.5703125" customWidth="1"/>
  </cols>
  <sheetData>
    <row r="1" spans="1:7" ht="36" x14ac:dyDescent="0.3">
      <c r="A1" s="73" t="s">
        <v>96</v>
      </c>
      <c r="B1" s="1" t="s">
        <v>16</v>
      </c>
      <c r="C1" s="2"/>
      <c r="D1" s="76"/>
      <c r="E1" s="76"/>
      <c r="F1" s="3" t="s">
        <v>104</v>
      </c>
      <c r="G1" s="2"/>
    </row>
    <row r="2" spans="1:7" x14ac:dyDescent="0.25">
      <c r="A2" s="4"/>
      <c r="B2" s="5"/>
      <c r="C2" s="6"/>
      <c r="D2" s="7"/>
      <c r="E2" s="7"/>
      <c r="F2" s="8"/>
      <c r="G2" s="7"/>
    </row>
    <row r="3" spans="1:7" x14ac:dyDescent="0.25">
      <c r="A3" s="5" t="s">
        <v>0</v>
      </c>
      <c r="B3" s="7"/>
      <c r="C3" s="6"/>
      <c r="D3" s="7"/>
      <c r="E3" s="7"/>
      <c r="F3" s="8"/>
      <c r="G3" s="7"/>
    </row>
    <row r="4" spans="1:7" x14ac:dyDescent="0.25">
      <c r="A4" s="5" t="s">
        <v>1</v>
      </c>
      <c r="B4" s="9"/>
      <c r="C4" s="6"/>
      <c r="D4" s="7"/>
      <c r="E4" s="7"/>
      <c r="F4" s="8"/>
      <c r="G4" s="7"/>
    </row>
    <row r="5" spans="1:7" x14ac:dyDescent="0.25">
      <c r="A5" s="5"/>
      <c r="B5" s="5"/>
      <c r="C5" s="10"/>
      <c r="D5" s="5"/>
      <c r="E5" s="5"/>
      <c r="F5" s="5"/>
      <c r="G5" s="5"/>
    </row>
    <row r="6" spans="1:7" ht="30" x14ac:dyDescent="0.25">
      <c r="A6" s="11" t="s">
        <v>2</v>
      </c>
      <c r="B6" s="11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3" t="s">
        <v>8</v>
      </c>
    </row>
    <row r="7" spans="1:7" x14ac:dyDescent="0.25">
      <c r="A7" s="14" t="s">
        <v>9</v>
      </c>
      <c r="B7" s="15"/>
      <c r="C7" s="16"/>
      <c r="D7" s="17"/>
      <c r="E7" s="18"/>
      <c r="F7" s="18"/>
      <c r="G7" s="19"/>
    </row>
    <row r="8" spans="1:7" ht="38.25" x14ac:dyDescent="0.25">
      <c r="A8" s="20" t="s">
        <v>10</v>
      </c>
      <c r="B8" s="30" t="s">
        <v>110</v>
      </c>
      <c r="C8" s="22">
        <v>10</v>
      </c>
      <c r="D8" s="23"/>
      <c r="E8" s="23">
        <f>C8*D8</f>
        <v>0</v>
      </c>
      <c r="F8" s="47"/>
      <c r="G8" s="48" t="s">
        <v>21</v>
      </c>
    </row>
    <row r="9" spans="1:7" x14ac:dyDescent="0.25">
      <c r="A9" s="14" t="s">
        <v>11</v>
      </c>
      <c r="B9" s="15" t="s">
        <v>27</v>
      </c>
      <c r="C9" s="16"/>
      <c r="D9" s="27"/>
      <c r="E9" s="45"/>
      <c r="F9" s="28"/>
      <c r="G9" s="29"/>
    </row>
    <row r="10" spans="1:7" ht="38.25" x14ac:dyDescent="0.25">
      <c r="A10" s="20" t="s">
        <v>12</v>
      </c>
      <c r="B10" s="21" t="s">
        <v>109</v>
      </c>
      <c r="C10" s="25">
        <v>2</v>
      </c>
      <c r="D10" s="31"/>
      <c r="E10" s="46"/>
      <c r="F10" s="23">
        <f>C10*D10</f>
        <v>0</v>
      </c>
      <c r="G10" s="48" t="s">
        <v>72</v>
      </c>
    </row>
    <row r="11" spans="1:7" ht="38.25" x14ac:dyDescent="0.25">
      <c r="A11" s="24" t="s">
        <v>18</v>
      </c>
      <c r="B11" s="44" t="s">
        <v>28</v>
      </c>
      <c r="C11" s="25">
        <v>1</v>
      </c>
      <c r="D11" s="23"/>
      <c r="E11" s="57"/>
      <c r="F11" s="46"/>
      <c r="G11" s="26" t="s">
        <v>22</v>
      </c>
    </row>
    <row r="12" spans="1:7" ht="38.25" x14ac:dyDescent="0.25">
      <c r="A12" s="24" t="s">
        <v>19</v>
      </c>
      <c r="B12" s="43" t="s">
        <v>29</v>
      </c>
      <c r="C12" s="25">
        <v>1</v>
      </c>
      <c r="D12" s="23"/>
      <c r="E12" s="57"/>
      <c r="F12" s="46"/>
      <c r="G12" s="26" t="s">
        <v>20</v>
      </c>
    </row>
    <row r="13" spans="1:7" ht="38.25" customHeight="1" x14ac:dyDescent="0.25">
      <c r="A13" s="20" t="s">
        <v>23</v>
      </c>
      <c r="B13" s="21" t="s">
        <v>70</v>
      </c>
      <c r="C13" s="22">
        <v>4</v>
      </c>
      <c r="D13" s="23"/>
      <c r="E13" s="57"/>
      <c r="F13" s="46"/>
      <c r="G13" s="26" t="s">
        <v>20</v>
      </c>
    </row>
    <row r="14" spans="1:7" ht="38.25" customHeight="1" x14ac:dyDescent="0.25">
      <c r="A14" s="24" t="s">
        <v>24</v>
      </c>
      <c r="B14" s="43" t="s">
        <v>26</v>
      </c>
      <c r="C14" s="25">
        <v>4</v>
      </c>
      <c r="D14" s="23"/>
      <c r="E14" s="57"/>
      <c r="F14" s="46"/>
      <c r="G14" s="26" t="s">
        <v>20</v>
      </c>
    </row>
    <row r="15" spans="1:7" ht="38.25" customHeight="1" x14ac:dyDescent="0.25">
      <c r="A15" s="20" t="s">
        <v>25</v>
      </c>
      <c r="B15" s="21" t="s">
        <v>100</v>
      </c>
      <c r="C15" s="22">
        <v>1</v>
      </c>
      <c r="D15" s="23"/>
      <c r="E15" s="57"/>
      <c r="F15" s="46"/>
      <c r="G15" s="26" t="s">
        <v>20</v>
      </c>
    </row>
    <row r="16" spans="1:7" x14ac:dyDescent="0.25">
      <c r="A16" s="5"/>
      <c r="B16" s="5"/>
      <c r="C16" s="10"/>
      <c r="D16" s="38"/>
      <c r="E16" s="39"/>
      <c r="F16" s="39"/>
      <c r="G16" s="5"/>
    </row>
    <row r="17" spans="1:7" x14ac:dyDescent="0.25">
      <c r="A17" s="33"/>
      <c r="B17" s="34"/>
      <c r="C17" s="32"/>
      <c r="D17" s="35" t="s">
        <v>63</v>
      </c>
      <c r="E17" s="35">
        <f>SUM(E8:E15)</f>
        <v>0</v>
      </c>
      <c r="F17" s="50">
        <f>SUM(F8:F15)</f>
        <v>0</v>
      </c>
      <c r="G17" s="33"/>
    </row>
    <row r="18" spans="1:7" x14ac:dyDescent="0.25">
      <c r="A18" s="5"/>
      <c r="B18" s="40"/>
      <c r="C18" s="10"/>
      <c r="E18" s="35"/>
      <c r="F18" s="35"/>
      <c r="G18" s="5"/>
    </row>
    <row r="19" spans="1:7" x14ac:dyDescent="0.25">
      <c r="A19" s="5"/>
      <c r="B19" s="40"/>
      <c r="C19" s="10"/>
      <c r="D19" s="36" t="s">
        <v>14</v>
      </c>
      <c r="E19" s="37">
        <f>E17*0.19</f>
        <v>0</v>
      </c>
      <c r="F19" s="51">
        <f>F17*0.19</f>
        <v>0</v>
      </c>
      <c r="G19" s="5"/>
    </row>
    <row r="20" spans="1:7" x14ac:dyDescent="0.25">
      <c r="A20" s="5"/>
      <c r="B20" s="40"/>
      <c r="C20" s="10"/>
      <c r="D20" s="38"/>
      <c r="E20" s="39"/>
      <c r="F20" s="39"/>
      <c r="G20" s="5"/>
    </row>
    <row r="21" spans="1:7" x14ac:dyDescent="0.25">
      <c r="A21" s="5"/>
      <c r="B21" s="40"/>
      <c r="C21" s="10"/>
      <c r="D21" s="58" t="s">
        <v>64</v>
      </c>
      <c r="E21" s="58">
        <f>SUM(E17:E19)</f>
        <v>0</v>
      </c>
      <c r="F21" s="58">
        <f>SUM(F17:F19)</f>
        <v>0</v>
      </c>
      <c r="G21" s="5"/>
    </row>
    <row r="22" spans="1:7" x14ac:dyDescent="0.25">
      <c r="A22" s="5"/>
      <c r="B22" s="5"/>
      <c r="C22" s="10"/>
      <c r="D22" s="38"/>
      <c r="E22" s="39"/>
      <c r="F22" s="39"/>
      <c r="G22" s="5"/>
    </row>
    <row r="23" spans="1:7" ht="45.75" thickBot="1" x14ac:dyDescent="0.3">
      <c r="A23" s="5"/>
      <c r="B23" s="5"/>
      <c r="C23" s="10"/>
      <c r="D23" s="59" t="s">
        <v>65</v>
      </c>
      <c r="E23" s="77">
        <f>SUM(E21:F21)</f>
        <v>0</v>
      </c>
      <c r="F23" s="77"/>
      <c r="G23" s="5"/>
    </row>
    <row r="24" spans="1:7" ht="15.75" thickTop="1" x14ac:dyDescent="0.25">
      <c r="A24" s="5"/>
      <c r="B24" s="5"/>
      <c r="C24" s="10"/>
      <c r="D24" s="60"/>
      <c r="E24" s="39"/>
      <c r="F24" s="39"/>
      <c r="G24" s="5"/>
    </row>
    <row r="25" spans="1:7" ht="121.5" thickBot="1" x14ac:dyDescent="0.3">
      <c r="A25" s="5"/>
      <c r="C25" s="10"/>
      <c r="D25" s="59" t="s">
        <v>115</v>
      </c>
      <c r="E25" s="78">
        <f>E17+0.5*F17</f>
        <v>0</v>
      </c>
      <c r="F25" s="79"/>
      <c r="G25" s="5"/>
    </row>
    <row r="26" spans="1:7" ht="15.75" thickTop="1" x14ac:dyDescent="0.25">
      <c r="A26" s="5"/>
      <c r="B26" s="80"/>
      <c r="C26" s="10"/>
      <c r="D26" s="69"/>
      <c r="E26" s="70"/>
      <c r="F26" s="71"/>
      <c r="G26" s="5"/>
    </row>
    <row r="27" spans="1:7" x14ac:dyDescent="0.25">
      <c r="A27" s="5"/>
      <c r="B27" s="80"/>
      <c r="C27" s="10"/>
      <c r="D27" s="69"/>
      <c r="E27" s="70"/>
      <c r="F27" s="71"/>
      <c r="G27" s="5"/>
    </row>
    <row r="28" spans="1:7" ht="15.75" thickBot="1" x14ac:dyDescent="0.3">
      <c r="A28" s="5"/>
      <c r="B28" s="81"/>
      <c r="C28" s="10"/>
      <c r="D28" s="41"/>
      <c r="E28" s="5"/>
      <c r="F28" s="5"/>
      <c r="G28" s="5"/>
    </row>
    <row r="29" spans="1:7" ht="29.25" x14ac:dyDescent="0.25">
      <c r="A29" s="5"/>
      <c r="B29" s="42" t="s">
        <v>15</v>
      </c>
      <c r="C29" s="10"/>
      <c r="D29" s="41"/>
      <c r="E29" s="5"/>
      <c r="F29" s="5"/>
      <c r="G29" s="5"/>
    </row>
  </sheetData>
  <mergeCells count="4">
    <mergeCell ref="D1:E1"/>
    <mergeCell ref="E23:F23"/>
    <mergeCell ref="E25:F25"/>
    <mergeCell ref="B26:B28"/>
  </mergeCells>
  <pageMargins left="0.7" right="0.7" top="0.78740157499999996" bottom="0.78740157499999996" header="0.3" footer="0.3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380D6-213D-4C2E-9A27-66F89585D378}">
  <dimension ref="A1:H55"/>
  <sheetViews>
    <sheetView workbookViewId="0">
      <selection activeCell="A2" sqref="A2"/>
    </sheetView>
  </sheetViews>
  <sheetFormatPr baseColWidth="10" defaultRowHeight="14.25" x14ac:dyDescent="0.2"/>
  <cols>
    <col min="1" max="1" width="57.5703125" style="52" customWidth="1"/>
    <col min="2" max="2" width="51.5703125" style="52" customWidth="1"/>
    <col min="3" max="3" width="29.140625" style="52" customWidth="1"/>
    <col min="4" max="4" width="25.28515625" style="52" customWidth="1"/>
    <col min="5" max="5" width="29.28515625" style="52" customWidth="1"/>
    <col min="6" max="6" width="25.85546875" style="52" customWidth="1"/>
    <col min="7" max="7" width="26.42578125" style="52" customWidth="1"/>
    <col min="8" max="8" width="26.140625" style="52" customWidth="1"/>
    <col min="9" max="16384" width="11.42578125" style="52"/>
  </cols>
  <sheetData>
    <row r="1" spans="1:8" ht="23.25" x14ac:dyDescent="0.35">
      <c r="A1" s="82" t="s">
        <v>101</v>
      </c>
      <c r="B1" s="82"/>
      <c r="C1" s="82"/>
    </row>
    <row r="2" spans="1:8" ht="15.75" x14ac:dyDescent="0.25">
      <c r="A2" s="53" t="s">
        <v>62</v>
      </c>
      <c r="B2" s="53" t="s">
        <v>66</v>
      </c>
      <c r="C2" s="53" t="s">
        <v>30</v>
      </c>
      <c r="D2" s="53" t="s">
        <v>31</v>
      </c>
      <c r="E2" s="53" t="s">
        <v>32</v>
      </c>
      <c r="F2" s="53" t="s">
        <v>33</v>
      </c>
      <c r="G2" s="53" t="s">
        <v>34</v>
      </c>
      <c r="H2" s="53" t="s">
        <v>35</v>
      </c>
    </row>
    <row r="3" spans="1:8" ht="15" x14ac:dyDescent="0.25">
      <c r="A3" s="54" t="s">
        <v>36</v>
      </c>
      <c r="B3" s="54">
        <v>1</v>
      </c>
      <c r="C3" s="55"/>
      <c r="D3" s="55"/>
      <c r="E3" s="55"/>
      <c r="F3" s="55"/>
      <c r="G3" s="55"/>
      <c r="H3" s="55"/>
    </row>
    <row r="4" spans="1:8" ht="15" x14ac:dyDescent="0.25">
      <c r="A4" s="54" t="s">
        <v>37</v>
      </c>
      <c r="B4" s="54">
        <v>1</v>
      </c>
      <c r="C4" s="55"/>
      <c r="D4" s="55"/>
      <c r="E4" s="55"/>
      <c r="F4" s="55"/>
      <c r="G4" s="55"/>
      <c r="H4" s="55"/>
    </row>
    <row r="5" spans="1:8" ht="15" x14ac:dyDescent="0.25">
      <c r="A5" s="54" t="s">
        <v>38</v>
      </c>
      <c r="B5" s="54">
        <v>1</v>
      </c>
      <c r="C5" s="55"/>
      <c r="D5" s="55"/>
      <c r="E5" s="55"/>
      <c r="F5" s="55"/>
      <c r="G5" s="55"/>
      <c r="H5" s="55"/>
    </row>
    <row r="6" spans="1:8" ht="15" x14ac:dyDescent="0.25">
      <c r="A6" s="54" t="s">
        <v>39</v>
      </c>
      <c r="B6" s="54">
        <v>1</v>
      </c>
      <c r="C6" s="55"/>
      <c r="D6" s="55"/>
      <c r="E6" s="55"/>
      <c r="F6" s="55"/>
      <c r="G6" s="55"/>
      <c r="H6" s="55"/>
    </row>
    <row r="7" spans="1:8" ht="15" x14ac:dyDescent="0.25">
      <c r="A7" s="54" t="s">
        <v>40</v>
      </c>
      <c r="B7" s="54">
        <v>1</v>
      </c>
      <c r="C7" s="55"/>
      <c r="D7" s="55"/>
      <c r="E7" s="55"/>
      <c r="F7" s="55"/>
      <c r="G7" s="55"/>
      <c r="H7" s="55"/>
    </row>
    <row r="8" spans="1:8" ht="15" x14ac:dyDescent="0.25">
      <c r="A8" s="54" t="s">
        <v>41</v>
      </c>
      <c r="B8" s="54">
        <v>1</v>
      </c>
      <c r="C8" s="55"/>
      <c r="D8" s="55"/>
      <c r="E8" s="55"/>
      <c r="F8" s="55"/>
      <c r="G8" s="55"/>
      <c r="H8" s="55"/>
    </row>
    <row r="9" spans="1:8" ht="15" x14ac:dyDescent="0.25">
      <c r="A9" s="54" t="s">
        <v>42</v>
      </c>
      <c r="B9" s="54">
        <v>1</v>
      </c>
      <c r="C9" s="55"/>
      <c r="D9" s="55"/>
      <c r="E9" s="55"/>
      <c r="F9" s="55"/>
      <c r="G9" s="55"/>
      <c r="H9" s="55"/>
    </row>
    <row r="10" spans="1:8" ht="15" x14ac:dyDescent="0.25">
      <c r="A10" s="54" t="s">
        <v>43</v>
      </c>
      <c r="B10" s="54">
        <v>1</v>
      </c>
      <c r="C10" s="55"/>
      <c r="D10" s="55"/>
      <c r="E10" s="55"/>
      <c r="F10" s="55"/>
      <c r="G10" s="55"/>
      <c r="H10" s="55"/>
    </row>
    <row r="11" spans="1:8" ht="15" x14ac:dyDescent="0.25">
      <c r="A11" s="54" t="s">
        <v>44</v>
      </c>
      <c r="B11" s="54">
        <v>1</v>
      </c>
      <c r="C11" s="55"/>
      <c r="D11" s="55"/>
      <c r="E11" s="55"/>
      <c r="F11" s="55"/>
      <c r="G11" s="55"/>
      <c r="H11" s="55"/>
    </row>
    <row r="12" spans="1:8" ht="15" x14ac:dyDescent="0.25">
      <c r="A12" s="54" t="s">
        <v>45</v>
      </c>
      <c r="B12" s="54">
        <v>1</v>
      </c>
      <c r="C12" s="55"/>
      <c r="D12" s="55"/>
      <c r="E12" s="55"/>
      <c r="F12" s="55"/>
      <c r="G12" s="55"/>
      <c r="H12" s="55"/>
    </row>
    <row r="13" spans="1:8" ht="15" x14ac:dyDescent="0.25">
      <c r="A13" s="54" t="s">
        <v>85</v>
      </c>
      <c r="B13" s="54">
        <v>1</v>
      </c>
      <c r="C13" s="55"/>
      <c r="D13" s="55"/>
      <c r="E13" s="55"/>
      <c r="F13" s="55"/>
      <c r="G13" s="55"/>
      <c r="H13" s="55"/>
    </row>
    <row r="14" spans="1:8" ht="15" x14ac:dyDescent="0.25">
      <c r="A14" s="54" t="s">
        <v>46</v>
      </c>
      <c r="B14" s="54">
        <v>1</v>
      </c>
      <c r="C14" s="55"/>
      <c r="D14" s="55"/>
      <c r="E14" s="55"/>
      <c r="F14" s="55"/>
      <c r="G14" s="55"/>
      <c r="H14" s="55"/>
    </row>
    <row r="15" spans="1:8" ht="15" x14ac:dyDescent="0.25">
      <c r="A15" s="54" t="s">
        <v>86</v>
      </c>
      <c r="B15" s="54">
        <v>1</v>
      </c>
      <c r="C15" s="55"/>
      <c r="D15" s="55"/>
      <c r="E15" s="55"/>
      <c r="F15" s="55"/>
      <c r="G15" s="55"/>
      <c r="H15" s="55"/>
    </row>
    <row r="16" spans="1:8" ht="15" x14ac:dyDescent="0.25">
      <c r="A16" s="54" t="s">
        <v>47</v>
      </c>
      <c r="B16" s="54">
        <v>1</v>
      </c>
      <c r="C16" s="55"/>
      <c r="D16" s="55"/>
      <c r="E16" s="55"/>
      <c r="F16" s="55"/>
      <c r="G16" s="55"/>
      <c r="H16" s="55"/>
    </row>
    <row r="17" spans="1:8" ht="15" x14ac:dyDescent="0.25">
      <c r="A17" s="54" t="s">
        <v>87</v>
      </c>
      <c r="B17" s="54">
        <v>1</v>
      </c>
      <c r="C17" s="55"/>
      <c r="D17" s="55"/>
      <c r="E17" s="55"/>
      <c r="F17" s="55"/>
      <c r="G17" s="55"/>
      <c r="H17" s="55"/>
    </row>
    <row r="18" spans="1:8" ht="15" x14ac:dyDescent="0.25">
      <c r="A18" s="54" t="s">
        <v>92</v>
      </c>
      <c r="B18" s="54">
        <v>1</v>
      </c>
      <c r="C18" s="55"/>
      <c r="D18" s="55"/>
      <c r="E18" s="55"/>
      <c r="F18" s="55"/>
      <c r="G18" s="55"/>
      <c r="H18" s="55"/>
    </row>
    <row r="19" spans="1:8" ht="15" x14ac:dyDescent="0.25">
      <c r="A19" s="54" t="s">
        <v>93</v>
      </c>
      <c r="B19" s="54">
        <v>1</v>
      </c>
      <c r="C19" s="55"/>
      <c r="D19" s="55"/>
      <c r="E19" s="55"/>
      <c r="F19" s="55"/>
      <c r="G19" s="55"/>
      <c r="H19" s="55"/>
    </row>
    <row r="20" spans="1:8" ht="30" x14ac:dyDescent="0.25">
      <c r="A20" s="72" t="s">
        <v>95</v>
      </c>
      <c r="B20" s="54">
        <v>1</v>
      </c>
      <c r="C20" s="55"/>
      <c r="D20" s="55"/>
      <c r="E20" s="55"/>
      <c r="F20" s="55"/>
      <c r="G20" s="55"/>
      <c r="H20" s="55"/>
    </row>
    <row r="21" spans="1:8" ht="30" x14ac:dyDescent="0.25">
      <c r="A21" s="72" t="s">
        <v>94</v>
      </c>
      <c r="B21" s="54">
        <v>1</v>
      </c>
      <c r="C21" s="55"/>
      <c r="D21" s="55"/>
      <c r="E21" s="55"/>
      <c r="F21" s="55"/>
      <c r="G21" s="55"/>
      <c r="H21" s="55"/>
    </row>
    <row r="22" spans="1:8" ht="15" x14ac:dyDescent="0.25">
      <c r="A22" s="54" t="s">
        <v>90</v>
      </c>
      <c r="B22" s="54">
        <v>1</v>
      </c>
      <c r="C22" s="55"/>
      <c r="D22" s="55"/>
      <c r="E22" s="55"/>
      <c r="F22" s="55"/>
      <c r="G22" s="55"/>
      <c r="H22" s="55"/>
    </row>
    <row r="23" spans="1:8" ht="15" x14ac:dyDescent="0.25">
      <c r="A23" s="54" t="s">
        <v>89</v>
      </c>
      <c r="B23" s="54">
        <v>1</v>
      </c>
      <c r="C23" s="55"/>
      <c r="D23" s="55"/>
      <c r="E23" s="55"/>
      <c r="F23" s="55"/>
      <c r="G23" s="55"/>
      <c r="H23" s="55"/>
    </row>
    <row r="24" spans="1:8" ht="15" x14ac:dyDescent="0.25">
      <c r="A24" s="54" t="s">
        <v>88</v>
      </c>
      <c r="B24" s="54">
        <v>1</v>
      </c>
      <c r="C24" s="55"/>
      <c r="D24" s="55"/>
      <c r="E24" s="55"/>
      <c r="F24" s="55"/>
      <c r="G24" s="55"/>
      <c r="H24" s="55"/>
    </row>
    <row r="25" spans="1:8" ht="15" x14ac:dyDescent="0.25">
      <c r="A25" s="54" t="s">
        <v>91</v>
      </c>
      <c r="B25" s="54">
        <v>1</v>
      </c>
      <c r="C25" s="55"/>
      <c r="D25" s="55"/>
      <c r="E25" s="55"/>
      <c r="F25" s="55"/>
      <c r="G25" s="55"/>
      <c r="H25" s="55"/>
    </row>
    <row r="26" spans="1:8" ht="15" x14ac:dyDescent="0.25">
      <c r="A26" s="54" t="s">
        <v>48</v>
      </c>
      <c r="B26" s="54">
        <v>1</v>
      </c>
      <c r="C26" s="55"/>
      <c r="D26" s="55"/>
      <c r="E26" s="55"/>
      <c r="F26" s="55"/>
      <c r="G26" s="55"/>
      <c r="H26" s="55"/>
    </row>
    <row r="27" spans="1:8" ht="15" x14ac:dyDescent="0.25">
      <c r="A27" s="54" t="s">
        <v>49</v>
      </c>
      <c r="B27" s="54">
        <v>1</v>
      </c>
      <c r="C27" s="55"/>
      <c r="D27" s="55"/>
      <c r="E27" s="55"/>
      <c r="F27" s="55"/>
      <c r="G27" s="55"/>
      <c r="H27" s="55"/>
    </row>
    <row r="28" spans="1:8" ht="15" x14ac:dyDescent="0.25">
      <c r="A28" s="54" t="s">
        <v>50</v>
      </c>
      <c r="B28" s="54">
        <v>1</v>
      </c>
      <c r="C28" s="55"/>
      <c r="D28" s="55"/>
      <c r="E28" s="55"/>
      <c r="F28" s="55"/>
      <c r="G28" s="55"/>
      <c r="H28" s="55"/>
    </row>
    <row r="29" spans="1:8" ht="15" x14ac:dyDescent="0.25">
      <c r="A29" s="54" t="s">
        <v>84</v>
      </c>
      <c r="B29" s="54">
        <v>1</v>
      </c>
      <c r="C29" s="55"/>
      <c r="D29" s="55"/>
      <c r="E29" s="55"/>
      <c r="F29" s="55"/>
      <c r="G29" s="55"/>
      <c r="H29" s="55"/>
    </row>
    <row r="30" spans="1:8" ht="15" x14ac:dyDescent="0.25">
      <c r="A30" s="54" t="s">
        <v>51</v>
      </c>
      <c r="B30" s="54">
        <v>1</v>
      </c>
      <c r="C30" s="55"/>
      <c r="D30" s="55"/>
      <c r="E30" s="55"/>
      <c r="F30" s="55"/>
      <c r="G30" s="55"/>
      <c r="H30" s="55"/>
    </row>
    <row r="31" spans="1:8" ht="15" x14ac:dyDescent="0.25">
      <c r="A31" s="54" t="s">
        <v>52</v>
      </c>
      <c r="B31" s="54">
        <v>1</v>
      </c>
      <c r="C31" s="55"/>
      <c r="D31" s="55"/>
      <c r="E31" s="55"/>
      <c r="F31" s="55"/>
      <c r="G31" s="55"/>
      <c r="H31" s="55"/>
    </row>
    <row r="32" spans="1:8" ht="15" x14ac:dyDescent="0.25">
      <c r="A32" s="54" t="s">
        <v>53</v>
      </c>
      <c r="B32" s="54">
        <v>1</v>
      </c>
      <c r="C32" s="55"/>
      <c r="D32" s="55"/>
      <c r="E32" s="55"/>
      <c r="F32" s="55"/>
      <c r="G32" s="55"/>
      <c r="H32" s="55"/>
    </row>
    <row r="33" spans="1:8" ht="15" x14ac:dyDescent="0.25">
      <c r="A33" s="54" t="s">
        <v>54</v>
      </c>
      <c r="B33" s="54">
        <v>1</v>
      </c>
      <c r="C33" s="55"/>
      <c r="D33" s="55"/>
      <c r="E33" s="55"/>
      <c r="F33" s="55"/>
      <c r="G33" s="55"/>
      <c r="H33" s="55"/>
    </row>
    <row r="34" spans="1:8" ht="15" x14ac:dyDescent="0.25">
      <c r="A34" s="54" t="s">
        <v>83</v>
      </c>
      <c r="B34" s="54">
        <v>1</v>
      </c>
      <c r="C34" s="55"/>
      <c r="D34" s="55"/>
      <c r="E34" s="55"/>
      <c r="F34" s="55"/>
      <c r="G34" s="55"/>
      <c r="H34" s="55"/>
    </row>
    <row r="35" spans="1:8" ht="15" x14ac:dyDescent="0.25">
      <c r="A35" s="54" t="s">
        <v>55</v>
      </c>
      <c r="B35" s="54">
        <v>1</v>
      </c>
      <c r="C35" s="55"/>
      <c r="D35" s="55"/>
      <c r="E35" s="55"/>
      <c r="F35" s="55"/>
      <c r="G35" s="55"/>
      <c r="H35" s="55"/>
    </row>
    <row r="36" spans="1:8" ht="30" x14ac:dyDescent="0.25">
      <c r="A36" s="72" t="s">
        <v>82</v>
      </c>
      <c r="B36" s="54">
        <v>1</v>
      </c>
      <c r="C36" s="55"/>
      <c r="D36" s="55"/>
      <c r="E36" s="55"/>
      <c r="F36" s="55"/>
      <c r="G36" s="55"/>
      <c r="H36" s="55"/>
    </row>
    <row r="37" spans="1:8" ht="15" x14ac:dyDescent="0.25">
      <c r="A37" s="54" t="s">
        <v>81</v>
      </c>
      <c r="B37" s="54">
        <v>1</v>
      </c>
      <c r="C37" s="55"/>
      <c r="D37" s="55"/>
      <c r="E37" s="55"/>
      <c r="F37" s="55"/>
      <c r="G37" s="55"/>
      <c r="H37" s="55"/>
    </row>
    <row r="38" spans="1:8" ht="15" x14ac:dyDescent="0.25">
      <c r="A38" s="54" t="s">
        <v>56</v>
      </c>
      <c r="B38" s="54">
        <v>1</v>
      </c>
      <c r="C38" s="55"/>
      <c r="D38" s="55"/>
      <c r="E38" s="55"/>
      <c r="F38" s="55"/>
      <c r="G38" s="55"/>
      <c r="H38" s="55"/>
    </row>
    <row r="39" spans="1:8" ht="15" x14ac:dyDescent="0.25">
      <c r="A39" s="54" t="s">
        <v>57</v>
      </c>
      <c r="B39" s="54">
        <v>1</v>
      </c>
      <c r="C39" s="55"/>
      <c r="D39" s="55"/>
      <c r="E39" s="55"/>
      <c r="F39" s="55"/>
      <c r="G39" s="55"/>
      <c r="H39" s="55"/>
    </row>
    <row r="40" spans="1:8" ht="15" x14ac:dyDescent="0.25">
      <c r="A40" s="54" t="s">
        <v>80</v>
      </c>
      <c r="B40" s="54">
        <v>1</v>
      </c>
      <c r="C40" s="55"/>
      <c r="D40" s="55"/>
      <c r="E40" s="55"/>
      <c r="F40" s="55"/>
      <c r="G40" s="55"/>
      <c r="H40" s="55"/>
    </row>
    <row r="41" spans="1:8" ht="15" x14ac:dyDescent="0.25">
      <c r="A41" s="54" t="s">
        <v>79</v>
      </c>
      <c r="B41" s="54">
        <v>1</v>
      </c>
      <c r="C41" s="55"/>
      <c r="D41" s="55"/>
      <c r="E41" s="55"/>
      <c r="F41" s="55"/>
      <c r="G41" s="55"/>
      <c r="H41" s="55"/>
    </row>
    <row r="42" spans="1:8" ht="15" x14ac:dyDescent="0.25">
      <c r="A42" s="54" t="s">
        <v>78</v>
      </c>
      <c r="B42" s="54">
        <v>1</v>
      </c>
      <c r="C42" s="55"/>
      <c r="D42" s="55"/>
      <c r="E42" s="55"/>
      <c r="F42" s="55"/>
      <c r="G42" s="55"/>
      <c r="H42" s="55"/>
    </row>
    <row r="43" spans="1:8" ht="15" x14ac:dyDescent="0.25">
      <c r="A43" s="54" t="s">
        <v>58</v>
      </c>
      <c r="B43" s="54">
        <v>1</v>
      </c>
      <c r="C43" s="55"/>
      <c r="D43" s="55"/>
      <c r="E43" s="55"/>
      <c r="F43" s="55"/>
      <c r="G43" s="55"/>
      <c r="H43" s="55"/>
    </row>
    <row r="44" spans="1:8" ht="15" x14ac:dyDescent="0.25">
      <c r="A44" s="54" t="s">
        <v>59</v>
      </c>
      <c r="B44" s="54">
        <v>1</v>
      </c>
      <c r="C44" s="55"/>
      <c r="D44" s="55"/>
      <c r="E44" s="55"/>
      <c r="F44" s="55"/>
      <c r="G44" s="55"/>
      <c r="H44" s="55"/>
    </row>
    <row r="45" spans="1:8" ht="15" x14ac:dyDescent="0.25">
      <c r="A45" s="54" t="s">
        <v>60</v>
      </c>
      <c r="B45" s="54">
        <v>1</v>
      </c>
      <c r="C45" s="55"/>
      <c r="D45" s="55"/>
      <c r="E45" s="55"/>
      <c r="F45" s="55"/>
      <c r="G45" s="55"/>
      <c r="H45" s="55"/>
    </row>
    <row r="46" spans="1:8" ht="15" x14ac:dyDescent="0.25">
      <c r="A46" s="54" t="s">
        <v>77</v>
      </c>
      <c r="B46" s="54">
        <v>1</v>
      </c>
      <c r="C46" s="55"/>
      <c r="D46" s="55"/>
      <c r="E46" s="55"/>
      <c r="F46" s="55"/>
      <c r="G46" s="55"/>
      <c r="H46" s="55"/>
    </row>
    <row r="47" spans="1:8" ht="15" x14ac:dyDescent="0.25">
      <c r="A47" s="54" t="s">
        <v>76</v>
      </c>
      <c r="B47" s="54">
        <v>1</v>
      </c>
      <c r="C47" s="55"/>
      <c r="D47" s="55"/>
      <c r="E47" s="55"/>
      <c r="F47" s="55"/>
      <c r="G47" s="55"/>
      <c r="H47" s="55"/>
    </row>
    <row r="48" spans="1:8" ht="15" x14ac:dyDescent="0.25">
      <c r="A48" s="54" t="s">
        <v>61</v>
      </c>
      <c r="B48" s="54">
        <v>1</v>
      </c>
      <c r="C48" s="55"/>
      <c r="D48" s="55"/>
      <c r="E48" s="55"/>
      <c r="F48" s="55"/>
      <c r="G48" s="55"/>
      <c r="H48" s="55"/>
    </row>
    <row r="49" spans="1:8" ht="30" x14ac:dyDescent="0.25">
      <c r="A49" s="72" t="s">
        <v>75</v>
      </c>
      <c r="B49" s="54">
        <v>1</v>
      </c>
      <c r="C49" s="55"/>
      <c r="D49" s="55"/>
      <c r="E49" s="55"/>
      <c r="F49" s="55"/>
      <c r="G49" s="55"/>
      <c r="H49" s="55"/>
    </row>
    <row r="50" spans="1:8" ht="15.75" thickBot="1" x14ac:dyDescent="0.3">
      <c r="A50" s="62" t="s">
        <v>74</v>
      </c>
      <c r="B50" s="62">
        <v>1</v>
      </c>
      <c r="C50" s="63"/>
      <c r="D50" s="63"/>
      <c r="E50" s="63"/>
      <c r="F50" s="63"/>
      <c r="G50" s="63"/>
      <c r="H50" s="63"/>
    </row>
    <row r="51" spans="1:8" ht="16.5" thickTop="1" x14ac:dyDescent="0.25">
      <c r="A51" s="64" t="s">
        <v>68</v>
      </c>
      <c r="B51" s="66" t="s">
        <v>69</v>
      </c>
      <c r="C51" s="65">
        <f>SUM(C3:C50)</f>
        <v>0</v>
      </c>
      <c r="D51" s="65">
        <f t="shared" ref="D51:H51" si="0">SUM(D3:D50)</f>
        <v>0</v>
      </c>
      <c r="E51" s="65">
        <f t="shared" si="0"/>
        <v>0</v>
      </c>
      <c r="F51" s="65">
        <f t="shared" si="0"/>
        <v>0</v>
      </c>
      <c r="G51" s="65">
        <f t="shared" si="0"/>
        <v>0</v>
      </c>
      <c r="H51" s="65">
        <f t="shared" si="0"/>
        <v>0</v>
      </c>
    </row>
    <row r="52" spans="1:8" ht="15" x14ac:dyDescent="0.25">
      <c r="A52" s="61"/>
      <c r="B52" s="61"/>
    </row>
    <row r="54" spans="1:8" ht="16.5" thickBot="1" x14ac:dyDescent="0.3">
      <c r="A54" s="67" t="s">
        <v>67</v>
      </c>
      <c r="B54" s="68">
        <f>SUM(C51:H51)/6</f>
        <v>0</v>
      </c>
    </row>
    <row r="55" spans="1:8" ht="15" thickTop="1" x14ac:dyDescent="0.2"/>
  </sheetData>
  <mergeCells count="1">
    <mergeCell ref="A1:C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8729E-750D-478B-A1AC-6B79CD92186E}">
  <sheetPr>
    <pageSetUpPr fitToPage="1"/>
  </sheetPr>
  <dimension ref="A1:G29"/>
  <sheetViews>
    <sheetView zoomScale="85" zoomScaleNormal="85" workbookViewId="0">
      <selection activeCell="D26" sqref="D26"/>
    </sheetView>
  </sheetViews>
  <sheetFormatPr baseColWidth="10" defaultRowHeight="15" x14ac:dyDescent="0.25"/>
  <cols>
    <col min="1" max="1" width="14" customWidth="1"/>
    <col min="2" max="2" width="106" customWidth="1"/>
    <col min="3" max="3" width="9.28515625" bestFit="1" customWidth="1"/>
    <col min="4" max="6" width="24" customWidth="1"/>
    <col min="7" max="7" width="35.5703125" customWidth="1"/>
  </cols>
  <sheetData>
    <row r="1" spans="1:7" ht="45" x14ac:dyDescent="0.3">
      <c r="A1" s="73" t="s">
        <v>97</v>
      </c>
      <c r="B1" s="1" t="s">
        <v>16</v>
      </c>
      <c r="C1" s="2"/>
      <c r="D1" s="76"/>
      <c r="E1" s="76"/>
      <c r="F1" s="3" t="s">
        <v>103</v>
      </c>
      <c r="G1" s="2"/>
    </row>
    <row r="2" spans="1:7" x14ac:dyDescent="0.25">
      <c r="A2" s="4"/>
      <c r="B2" s="5"/>
      <c r="C2" s="6"/>
      <c r="D2" s="7"/>
      <c r="E2" s="7"/>
      <c r="F2" s="8"/>
      <c r="G2" s="7"/>
    </row>
    <row r="3" spans="1:7" x14ac:dyDescent="0.25">
      <c r="A3" s="5" t="s">
        <v>0</v>
      </c>
      <c r="B3" s="7"/>
      <c r="C3" s="6"/>
      <c r="D3" s="7"/>
      <c r="E3" s="7"/>
      <c r="F3" s="8"/>
      <c r="G3" s="7"/>
    </row>
    <row r="4" spans="1:7" x14ac:dyDescent="0.25">
      <c r="A4" s="5" t="s">
        <v>1</v>
      </c>
      <c r="B4" s="9"/>
      <c r="C4" s="6"/>
      <c r="D4" s="7"/>
      <c r="E4" s="7"/>
      <c r="F4" s="8"/>
      <c r="G4" s="7"/>
    </row>
    <row r="5" spans="1:7" x14ac:dyDescent="0.25">
      <c r="A5" s="5"/>
      <c r="B5" s="5"/>
      <c r="C5" s="10"/>
      <c r="D5" s="5"/>
      <c r="E5" s="5"/>
      <c r="F5" s="5"/>
      <c r="G5" s="5"/>
    </row>
    <row r="6" spans="1:7" ht="30" x14ac:dyDescent="0.25">
      <c r="A6" s="11" t="s">
        <v>2</v>
      </c>
      <c r="B6" s="11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3" t="s">
        <v>8</v>
      </c>
    </row>
    <row r="7" spans="1:7" x14ac:dyDescent="0.25">
      <c r="A7" s="14" t="s">
        <v>9</v>
      </c>
      <c r="B7" s="15"/>
      <c r="C7" s="16"/>
      <c r="D7" s="17"/>
      <c r="E7" s="18"/>
      <c r="F7" s="18"/>
      <c r="G7" s="19"/>
    </row>
    <row r="8" spans="1:7" ht="51" x14ac:dyDescent="0.25">
      <c r="A8" s="20" t="s">
        <v>10</v>
      </c>
      <c r="B8" s="30" t="s">
        <v>105</v>
      </c>
      <c r="C8" s="22">
        <v>22</v>
      </c>
      <c r="D8" s="23"/>
      <c r="E8" s="23">
        <f>C8*D8</f>
        <v>0</v>
      </c>
      <c r="F8" s="49"/>
      <c r="G8" s="48" t="s">
        <v>71</v>
      </c>
    </row>
    <row r="9" spans="1:7" x14ac:dyDescent="0.25">
      <c r="A9" s="14" t="s">
        <v>11</v>
      </c>
      <c r="B9" s="15" t="s">
        <v>27</v>
      </c>
      <c r="C9" s="16"/>
      <c r="D9" s="27"/>
      <c r="E9" s="45"/>
      <c r="F9" s="28"/>
      <c r="G9" s="29"/>
    </row>
    <row r="10" spans="1:7" ht="38.25" x14ac:dyDescent="0.25">
      <c r="A10" s="20" t="s">
        <v>13</v>
      </c>
      <c r="B10" s="21" t="s">
        <v>111</v>
      </c>
      <c r="C10" s="25">
        <v>4</v>
      </c>
      <c r="D10" s="31"/>
      <c r="E10" s="46"/>
      <c r="F10" s="23">
        <f>C10*D10</f>
        <v>0</v>
      </c>
      <c r="G10" s="48" t="s">
        <v>73</v>
      </c>
    </row>
    <row r="11" spans="1:7" ht="38.25" x14ac:dyDescent="0.25">
      <c r="A11" s="24" t="s">
        <v>18</v>
      </c>
      <c r="B11" s="44" t="s">
        <v>28</v>
      </c>
      <c r="C11" s="25">
        <v>1</v>
      </c>
      <c r="D11" s="23"/>
      <c r="E11" s="57"/>
      <c r="F11" s="46"/>
      <c r="G11" s="26" t="s">
        <v>22</v>
      </c>
    </row>
    <row r="12" spans="1:7" ht="38.25" x14ac:dyDescent="0.25">
      <c r="A12" s="24" t="s">
        <v>19</v>
      </c>
      <c r="B12" s="43" t="s">
        <v>29</v>
      </c>
      <c r="C12" s="25">
        <v>1</v>
      </c>
      <c r="D12" s="23"/>
      <c r="E12" s="57"/>
      <c r="F12" s="46"/>
      <c r="G12" s="26" t="s">
        <v>20</v>
      </c>
    </row>
    <row r="13" spans="1:7" ht="38.25" customHeight="1" x14ac:dyDescent="0.25">
      <c r="A13" s="20" t="s">
        <v>23</v>
      </c>
      <c r="B13" s="21" t="s">
        <v>70</v>
      </c>
      <c r="C13" s="22">
        <v>4</v>
      </c>
      <c r="D13" s="23"/>
      <c r="E13" s="57"/>
      <c r="F13" s="46"/>
      <c r="G13" s="26" t="s">
        <v>20</v>
      </c>
    </row>
    <row r="14" spans="1:7" ht="38.25" customHeight="1" x14ac:dyDescent="0.25">
      <c r="A14" s="24" t="s">
        <v>24</v>
      </c>
      <c r="B14" s="43" t="s">
        <v>26</v>
      </c>
      <c r="C14" s="25">
        <v>4</v>
      </c>
      <c r="D14" s="23"/>
      <c r="E14" s="57"/>
      <c r="F14" s="46"/>
      <c r="G14" s="26" t="s">
        <v>20</v>
      </c>
    </row>
    <row r="15" spans="1:7" ht="38.25" customHeight="1" x14ac:dyDescent="0.25">
      <c r="A15" s="20" t="s">
        <v>25</v>
      </c>
      <c r="B15" s="21" t="s">
        <v>102</v>
      </c>
      <c r="C15" s="22">
        <v>1</v>
      </c>
      <c r="D15" s="23"/>
      <c r="E15" s="57"/>
      <c r="F15" s="46"/>
      <c r="G15" s="26" t="s">
        <v>20</v>
      </c>
    </row>
    <row r="16" spans="1:7" x14ac:dyDescent="0.25">
      <c r="A16" s="5"/>
      <c r="B16" s="5"/>
      <c r="C16" s="10"/>
      <c r="D16" s="38"/>
      <c r="E16" s="39"/>
      <c r="F16" s="39"/>
      <c r="G16" s="5"/>
    </row>
    <row r="17" spans="1:7" x14ac:dyDescent="0.25">
      <c r="A17" s="33"/>
      <c r="B17" s="34"/>
      <c r="C17" s="32"/>
      <c r="D17" s="35" t="s">
        <v>63</v>
      </c>
      <c r="E17" s="35">
        <f>SUM(E8:E15)</f>
        <v>0</v>
      </c>
      <c r="F17" s="50">
        <f>SUM(F8:F15)</f>
        <v>0</v>
      </c>
      <c r="G17" s="33"/>
    </row>
    <row r="18" spans="1:7" x14ac:dyDescent="0.25">
      <c r="A18" s="5"/>
      <c r="B18" s="40"/>
      <c r="C18" s="10"/>
      <c r="E18" s="35"/>
      <c r="F18" s="35"/>
      <c r="G18" s="5"/>
    </row>
    <row r="19" spans="1:7" x14ac:dyDescent="0.25">
      <c r="A19" s="5"/>
      <c r="B19" s="40"/>
      <c r="C19" s="10"/>
      <c r="D19" s="36" t="s">
        <v>14</v>
      </c>
      <c r="E19" s="37">
        <f>E17*0.19</f>
        <v>0</v>
      </c>
      <c r="F19" s="51">
        <f>F17*0.19</f>
        <v>0</v>
      </c>
      <c r="G19" s="5"/>
    </row>
    <row r="20" spans="1:7" x14ac:dyDescent="0.25">
      <c r="A20" s="5"/>
      <c r="B20" s="40"/>
      <c r="C20" s="10"/>
      <c r="D20" s="38"/>
      <c r="E20" s="39"/>
      <c r="F20" s="39"/>
      <c r="G20" s="5"/>
    </row>
    <row r="21" spans="1:7" x14ac:dyDescent="0.25">
      <c r="A21" s="5"/>
      <c r="B21" s="40"/>
      <c r="C21" s="10"/>
      <c r="D21" s="58" t="s">
        <v>64</v>
      </c>
      <c r="E21" s="58">
        <f>SUM(E17:E19)</f>
        <v>0</v>
      </c>
      <c r="F21" s="58">
        <f>SUM(F17:F19)</f>
        <v>0</v>
      </c>
      <c r="G21" s="5"/>
    </row>
    <row r="22" spans="1:7" x14ac:dyDescent="0.25">
      <c r="A22" s="5"/>
      <c r="B22" s="5"/>
      <c r="C22" s="10"/>
      <c r="D22" s="38"/>
      <c r="E22" s="39"/>
      <c r="F22" s="39"/>
      <c r="G22" s="5"/>
    </row>
    <row r="23" spans="1:7" ht="45.75" thickBot="1" x14ac:dyDescent="0.3">
      <c r="A23" s="5"/>
      <c r="B23" s="5"/>
      <c r="C23" s="10"/>
      <c r="D23" s="59" t="s">
        <v>65</v>
      </c>
      <c r="E23" s="77">
        <f>SUM(E21:F21)</f>
        <v>0</v>
      </c>
      <c r="F23" s="77"/>
      <c r="G23" s="5"/>
    </row>
    <row r="24" spans="1:7" ht="15.75" thickTop="1" x14ac:dyDescent="0.25">
      <c r="A24" s="5"/>
      <c r="B24" s="5"/>
      <c r="C24" s="10"/>
      <c r="D24" s="60"/>
      <c r="E24" s="39"/>
      <c r="F24" s="39"/>
      <c r="G24" s="5"/>
    </row>
    <row r="25" spans="1:7" ht="121.5" thickBot="1" x14ac:dyDescent="0.3">
      <c r="A25" s="5"/>
      <c r="C25" s="10"/>
      <c r="D25" s="59" t="s">
        <v>116</v>
      </c>
      <c r="E25" s="78">
        <f>E17+0.5*F17</f>
        <v>0</v>
      </c>
      <c r="F25" s="79"/>
      <c r="G25" s="5"/>
    </row>
    <row r="26" spans="1:7" ht="15.75" thickTop="1" x14ac:dyDescent="0.25">
      <c r="A26" s="5"/>
      <c r="B26" s="80"/>
      <c r="C26" s="10"/>
      <c r="D26" s="69"/>
      <c r="E26" s="70"/>
      <c r="F26" s="71"/>
      <c r="G26" s="5"/>
    </row>
    <row r="27" spans="1:7" x14ac:dyDescent="0.25">
      <c r="A27" s="5"/>
      <c r="B27" s="80"/>
      <c r="C27" s="10"/>
      <c r="D27" s="69"/>
      <c r="E27" s="70"/>
      <c r="F27" s="71"/>
      <c r="G27" s="5"/>
    </row>
    <row r="28" spans="1:7" ht="15.75" thickBot="1" x14ac:dyDescent="0.3">
      <c r="A28" s="5"/>
      <c r="B28" s="81"/>
      <c r="C28" s="10"/>
      <c r="D28" s="41"/>
      <c r="E28" s="5"/>
      <c r="F28" s="5"/>
      <c r="G28" s="5"/>
    </row>
    <row r="29" spans="1:7" ht="29.25" x14ac:dyDescent="0.25">
      <c r="A29" s="5"/>
      <c r="B29" s="42" t="s">
        <v>15</v>
      </c>
      <c r="C29" s="10"/>
      <c r="D29" s="41"/>
      <c r="E29" s="5"/>
      <c r="F29" s="5"/>
      <c r="G29" s="5"/>
    </row>
  </sheetData>
  <mergeCells count="4">
    <mergeCell ref="D1:E1"/>
    <mergeCell ref="E23:F23"/>
    <mergeCell ref="E25:F25"/>
    <mergeCell ref="B26:B28"/>
  </mergeCells>
  <pageMargins left="0.7" right="0.7" top="0.78740157499999996" bottom="0.78740157499999996" header="0.3" footer="0.3"/>
  <pageSetup paperSize="9" scale="6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561F4-F014-4979-8A9D-457B4156C265}">
  <dimension ref="A1:H55"/>
  <sheetViews>
    <sheetView workbookViewId="0">
      <selection activeCell="A2" sqref="A2"/>
    </sheetView>
  </sheetViews>
  <sheetFormatPr baseColWidth="10" defaultRowHeight="14.25" x14ac:dyDescent="0.2"/>
  <cols>
    <col min="1" max="1" width="57.5703125" style="52" customWidth="1"/>
    <col min="2" max="2" width="51.5703125" style="52" customWidth="1"/>
    <col min="3" max="3" width="29.140625" style="52" customWidth="1"/>
    <col min="4" max="4" width="25.28515625" style="52" customWidth="1"/>
    <col min="5" max="5" width="29.28515625" style="52" customWidth="1"/>
    <col min="6" max="6" width="25.85546875" style="52" customWidth="1"/>
    <col min="7" max="7" width="26.42578125" style="52" customWidth="1"/>
    <col min="8" max="8" width="26.140625" style="52" customWidth="1"/>
    <col min="9" max="16384" width="11.42578125" style="52"/>
  </cols>
  <sheetData>
    <row r="1" spans="1:8" ht="23.25" x14ac:dyDescent="0.35">
      <c r="A1" s="82" t="s">
        <v>106</v>
      </c>
      <c r="B1" s="82"/>
      <c r="C1" s="82"/>
    </row>
    <row r="2" spans="1:8" ht="15.75" x14ac:dyDescent="0.25">
      <c r="A2" s="53" t="s">
        <v>62</v>
      </c>
      <c r="B2" s="53" t="s">
        <v>66</v>
      </c>
      <c r="C2" s="53" t="s">
        <v>30</v>
      </c>
      <c r="D2" s="53" t="s">
        <v>31</v>
      </c>
      <c r="E2" s="53" t="s">
        <v>32</v>
      </c>
      <c r="F2" s="53" t="s">
        <v>33</v>
      </c>
      <c r="G2" s="53" t="s">
        <v>34</v>
      </c>
      <c r="H2" s="53" t="s">
        <v>35</v>
      </c>
    </row>
    <row r="3" spans="1:8" ht="15" x14ac:dyDescent="0.25">
      <c r="A3" s="54" t="s">
        <v>36</v>
      </c>
      <c r="B3" s="54">
        <v>1</v>
      </c>
      <c r="C3" s="55"/>
      <c r="D3" s="55"/>
      <c r="E3" s="55"/>
      <c r="F3" s="55"/>
      <c r="G3" s="55"/>
      <c r="H3" s="55"/>
    </row>
    <row r="4" spans="1:8" ht="15" x14ac:dyDescent="0.25">
      <c r="A4" s="54" t="s">
        <v>37</v>
      </c>
      <c r="B4" s="54">
        <v>1</v>
      </c>
      <c r="C4" s="55"/>
      <c r="D4" s="55"/>
      <c r="E4" s="55"/>
      <c r="F4" s="55"/>
      <c r="G4" s="55"/>
      <c r="H4" s="55"/>
    </row>
    <row r="5" spans="1:8" ht="15" x14ac:dyDescent="0.25">
      <c r="A5" s="54" t="s">
        <v>38</v>
      </c>
      <c r="B5" s="54">
        <v>1</v>
      </c>
      <c r="C5" s="55"/>
      <c r="D5" s="55"/>
      <c r="E5" s="55"/>
      <c r="F5" s="55"/>
      <c r="G5" s="55"/>
      <c r="H5" s="55"/>
    </row>
    <row r="6" spans="1:8" ht="15" x14ac:dyDescent="0.25">
      <c r="A6" s="54" t="s">
        <v>39</v>
      </c>
      <c r="B6" s="54">
        <v>1</v>
      </c>
      <c r="C6" s="55"/>
      <c r="D6" s="55"/>
      <c r="E6" s="55"/>
      <c r="F6" s="55"/>
      <c r="G6" s="55"/>
      <c r="H6" s="55"/>
    </row>
    <row r="7" spans="1:8" ht="15" x14ac:dyDescent="0.25">
      <c r="A7" s="54" t="s">
        <v>40</v>
      </c>
      <c r="B7" s="54">
        <v>1</v>
      </c>
      <c r="C7" s="55"/>
      <c r="D7" s="55"/>
      <c r="E7" s="55"/>
      <c r="F7" s="55"/>
      <c r="G7" s="55"/>
      <c r="H7" s="55"/>
    </row>
    <row r="8" spans="1:8" ht="15" x14ac:dyDescent="0.25">
      <c r="A8" s="54" t="s">
        <v>41</v>
      </c>
      <c r="B8" s="54">
        <v>1</v>
      </c>
      <c r="C8" s="55"/>
      <c r="D8" s="55"/>
      <c r="E8" s="55"/>
      <c r="F8" s="55"/>
      <c r="G8" s="55"/>
      <c r="H8" s="55"/>
    </row>
    <row r="9" spans="1:8" ht="15" x14ac:dyDescent="0.25">
      <c r="A9" s="54" t="s">
        <v>42</v>
      </c>
      <c r="B9" s="54">
        <v>1</v>
      </c>
      <c r="C9" s="55"/>
      <c r="D9" s="55"/>
      <c r="E9" s="55"/>
      <c r="F9" s="55"/>
      <c r="G9" s="55"/>
      <c r="H9" s="55"/>
    </row>
    <row r="10" spans="1:8" ht="15" x14ac:dyDescent="0.25">
      <c r="A10" s="54" t="s">
        <v>43</v>
      </c>
      <c r="B10" s="54">
        <v>1</v>
      </c>
      <c r="C10" s="55"/>
      <c r="D10" s="55"/>
      <c r="E10" s="55"/>
      <c r="F10" s="55"/>
      <c r="G10" s="55"/>
      <c r="H10" s="55"/>
    </row>
    <row r="11" spans="1:8" ht="15" x14ac:dyDescent="0.25">
      <c r="A11" s="54" t="s">
        <v>44</v>
      </c>
      <c r="B11" s="54">
        <v>1</v>
      </c>
      <c r="C11" s="55"/>
      <c r="D11" s="55"/>
      <c r="E11" s="55"/>
      <c r="F11" s="55"/>
      <c r="G11" s="55"/>
      <c r="H11" s="55"/>
    </row>
    <row r="12" spans="1:8" ht="15" x14ac:dyDescent="0.25">
      <c r="A12" s="54" t="s">
        <v>45</v>
      </c>
      <c r="B12" s="54">
        <v>1</v>
      </c>
      <c r="C12" s="55"/>
      <c r="D12" s="55"/>
      <c r="E12" s="55"/>
      <c r="F12" s="55"/>
      <c r="G12" s="55"/>
      <c r="H12" s="55"/>
    </row>
    <row r="13" spans="1:8" ht="15" x14ac:dyDescent="0.25">
      <c r="A13" s="54" t="s">
        <v>85</v>
      </c>
      <c r="B13" s="54">
        <v>1</v>
      </c>
      <c r="C13" s="55"/>
      <c r="D13" s="55"/>
      <c r="E13" s="55"/>
      <c r="F13" s="55"/>
      <c r="G13" s="55"/>
      <c r="H13" s="55"/>
    </row>
    <row r="14" spans="1:8" ht="15" x14ac:dyDescent="0.25">
      <c r="A14" s="54" t="s">
        <v>46</v>
      </c>
      <c r="B14" s="54">
        <v>1</v>
      </c>
      <c r="C14" s="55"/>
      <c r="D14" s="55"/>
      <c r="E14" s="55"/>
      <c r="F14" s="55"/>
      <c r="G14" s="55"/>
      <c r="H14" s="55"/>
    </row>
    <row r="15" spans="1:8" ht="15" x14ac:dyDescent="0.25">
      <c r="A15" s="54" t="s">
        <v>86</v>
      </c>
      <c r="B15" s="54">
        <v>1</v>
      </c>
      <c r="C15" s="55"/>
      <c r="D15" s="55"/>
      <c r="E15" s="55"/>
      <c r="F15" s="55"/>
      <c r="G15" s="55"/>
      <c r="H15" s="55"/>
    </row>
    <row r="16" spans="1:8" ht="15" x14ac:dyDescent="0.25">
      <c r="A16" s="54" t="s">
        <v>47</v>
      </c>
      <c r="B16" s="54">
        <v>1</v>
      </c>
      <c r="C16" s="55"/>
      <c r="D16" s="55"/>
      <c r="E16" s="55"/>
      <c r="F16" s="55"/>
      <c r="G16" s="55"/>
      <c r="H16" s="55"/>
    </row>
    <row r="17" spans="1:8" ht="15" x14ac:dyDescent="0.25">
      <c r="A17" s="54" t="s">
        <v>87</v>
      </c>
      <c r="B17" s="54">
        <v>1</v>
      </c>
      <c r="C17" s="55"/>
      <c r="D17" s="55"/>
      <c r="E17" s="55"/>
      <c r="F17" s="55"/>
      <c r="G17" s="55"/>
      <c r="H17" s="55"/>
    </row>
    <row r="18" spans="1:8" ht="15" x14ac:dyDescent="0.25">
      <c r="A18" s="54" t="s">
        <v>92</v>
      </c>
      <c r="B18" s="54">
        <v>1</v>
      </c>
      <c r="C18" s="55"/>
      <c r="D18" s="55"/>
      <c r="E18" s="55"/>
      <c r="F18" s="55"/>
      <c r="G18" s="55"/>
      <c r="H18" s="55"/>
    </row>
    <row r="19" spans="1:8" ht="15" x14ac:dyDescent="0.25">
      <c r="A19" s="54" t="s">
        <v>93</v>
      </c>
      <c r="B19" s="54">
        <v>1</v>
      </c>
      <c r="C19" s="55"/>
      <c r="D19" s="55"/>
      <c r="E19" s="55"/>
      <c r="F19" s="55"/>
      <c r="G19" s="55"/>
      <c r="H19" s="55"/>
    </row>
    <row r="20" spans="1:8" ht="30" x14ac:dyDescent="0.25">
      <c r="A20" s="72" t="s">
        <v>95</v>
      </c>
      <c r="B20" s="54">
        <v>1</v>
      </c>
      <c r="C20" s="55"/>
      <c r="D20" s="55"/>
      <c r="E20" s="55"/>
      <c r="F20" s="55"/>
      <c r="G20" s="55"/>
      <c r="H20" s="55"/>
    </row>
    <row r="21" spans="1:8" ht="30" x14ac:dyDescent="0.25">
      <c r="A21" s="72" t="s">
        <v>94</v>
      </c>
      <c r="B21" s="54">
        <v>1</v>
      </c>
      <c r="C21" s="55"/>
      <c r="D21" s="55"/>
      <c r="E21" s="55"/>
      <c r="F21" s="55"/>
      <c r="G21" s="55"/>
      <c r="H21" s="55"/>
    </row>
    <row r="22" spans="1:8" ht="15" x14ac:dyDescent="0.25">
      <c r="A22" s="54" t="s">
        <v>90</v>
      </c>
      <c r="B22" s="54">
        <v>1</v>
      </c>
      <c r="C22" s="55"/>
      <c r="D22" s="55"/>
      <c r="E22" s="55"/>
      <c r="F22" s="55"/>
      <c r="G22" s="55"/>
      <c r="H22" s="55"/>
    </row>
    <row r="23" spans="1:8" ht="15" x14ac:dyDescent="0.25">
      <c r="A23" s="54" t="s">
        <v>89</v>
      </c>
      <c r="B23" s="54">
        <v>1</v>
      </c>
      <c r="C23" s="55"/>
      <c r="D23" s="55"/>
      <c r="E23" s="55"/>
      <c r="F23" s="55"/>
      <c r="G23" s="55"/>
      <c r="H23" s="55"/>
    </row>
    <row r="24" spans="1:8" ht="15" x14ac:dyDescent="0.25">
      <c r="A24" s="54" t="s">
        <v>88</v>
      </c>
      <c r="B24" s="54">
        <v>1</v>
      </c>
      <c r="C24" s="55"/>
      <c r="D24" s="55"/>
      <c r="E24" s="55"/>
      <c r="F24" s="55"/>
      <c r="G24" s="55"/>
      <c r="H24" s="55"/>
    </row>
    <row r="25" spans="1:8" ht="15" x14ac:dyDescent="0.25">
      <c r="A25" s="54" t="s">
        <v>91</v>
      </c>
      <c r="B25" s="54">
        <v>1</v>
      </c>
      <c r="C25" s="55"/>
      <c r="D25" s="55"/>
      <c r="E25" s="55"/>
      <c r="F25" s="55"/>
      <c r="G25" s="55"/>
      <c r="H25" s="55"/>
    </row>
    <row r="26" spans="1:8" ht="15" x14ac:dyDescent="0.25">
      <c r="A26" s="54" t="s">
        <v>48</v>
      </c>
      <c r="B26" s="54">
        <v>1</v>
      </c>
      <c r="C26" s="55"/>
      <c r="D26" s="55"/>
      <c r="E26" s="55"/>
      <c r="F26" s="55"/>
      <c r="G26" s="55"/>
      <c r="H26" s="55"/>
    </row>
    <row r="27" spans="1:8" ht="15" x14ac:dyDescent="0.25">
      <c r="A27" s="54" t="s">
        <v>49</v>
      </c>
      <c r="B27" s="54">
        <v>1</v>
      </c>
      <c r="C27" s="55"/>
      <c r="D27" s="55"/>
      <c r="E27" s="55"/>
      <c r="F27" s="55"/>
      <c r="G27" s="55"/>
      <c r="H27" s="55"/>
    </row>
    <row r="28" spans="1:8" ht="15" x14ac:dyDescent="0.25">
      <c r="A28" s="54" t="s">
        <v>50</v>
      </c>
      <c r="B28" s="54">
        <v>1</v>
      </c>
      <c r="C28" s="55"/>
      <c r="D28" s="55"/>
      <c r="E28" s="55"/>
      <c r="F28" s="55"/>
      <c r="G28" s="55"/>
      <c r="H28" s="55"/>
    </row>
    <row r="29" spans="1:8" ht="15" x14ac:dyDescent="0.25">
      <c r="A29" s="54" t="s">
        <v>84</v>
      </c>
      <c r="B29" s="54">
        <v>1</v>
      </c>
      <c r="C29" s="55"/>
      <c r="D29" s="55"/>
      <c r="E29" s="55"/>
      <c r="F29" s="55"/>
      <c r="G29" s="55"/>
      <c r="H29" s="55"/>
    </row>
    <row r="30" spans="1:8" ht="15" x14ac:dyDescent="0.25">
      <c r="A30" s="54" t="s">
        <v>51</v>
      </c>
      <c r="B30" s="54">
        <v>1</v>
      </c>
      <c r="C30" s="55"/>
      <c r="D30" s="55"/>
      <c r="E30" s="55"/>
      <c r="F30" s="55"/>
      <c r="G30" s="55"/>
      <c r="H30" s="55"/>
    </row>
    <row r="31" spans="1:8" ht="15" x14ac:dyDescent="0.25">
      <c r="A31" s="54" t="s">
        <v>52</v>
      </c>
      <c r="B31" s="54">
        <v>1</v>
      </c>
      <c r="C31" s="55"/>
      <c r="D31" s="55"/>
      <c r="E31" s="55"/>
      <c r="F31" s="55"/>
      <c r="G31" s="55"/>
      <c r="H31" s="55"/>
    </row>
    <row r="32" spans="1:8" ht="15" x14ac:dyDescent="0.25">
      <c r="A32" s="54" t="s">
        <v>53</v>
      </c>
      <c r="B32" s="54">
        <v>1</v>
      </c>
      <c r="C32" s="55"/>
      <c r="D32" s="55"/>
      <c r="E32" s="55"/>
      <c r="F32" s="55"/>
      <c r="G32" s="55"/>
      <c r="H32" s="55"/>
    </row>
    <row r="33" spans="1:8" ht="15" x14ac:dyDescent="0.25">
      <c r="A33" s="54" t="s">
        <v>54</v>
      </c>
      <c r="B33" s="54">
        <v>1</v>
      </c>
      <c r="C33" s="55"/>
      <c r="D33" s="55"/>
      <c r="E33" s="55"/>
      <c r="F33" s="55"/>
      <c r="G33" s="55"/>
      <c r="H33" s="55"/>
    </row>
    <row r="34" spans="1:8" ht="15" x14ac:dyDescent="0.25">
      <c r="A34" s="54" t="s">
        <v>83</v>
      </c>
      <c r="B34" s="54">
        <v>1</v>
      </c>
      <c r="C34" s="55"/>
      <c r="D34" s="55"/>
      <c r="E34" s="55"/>
      <c r="F34" s="55"/>
      <c r="G34" s="55"/>
      <c r="H34" s="55"/>
    </row>
    <row r="35" spans="1:8" ht="15" x14ac:dyDescent="0.25">
      <c r="A35" s="54" t="s">
        <v>55</v>
      </c>
      <c r="B35" s="54">
        <v>1</v>
      </c>
      <c r="C35" s="55"/>
      <c r="D35" s="55"/>
      <c r="E35" s="55"/>
      <c r="F35" s="55"/>
      <c r="G35" s="55"/>
      <c r="H35" s="55"/>
    </row>
    <row r="36" spans="1:8" ht="30" x14ac:dyDescent="0.25">
      <c r="A36" s="72" t="s">
        <v>82</v>
      </c>
      <c r="B36" s="54">
        <v>1</v>
      </c>
      <c r="C36" s="55"/>
      <c r="D36" s="55"/>
      <c r="E36" s="55"/>
      <c r="F36" s="55"/>
      <c r="G36" s="55"/>
      <c r="H36" s="55"/>
    </row>
    <row r="37" spans="1:8" ht="15" x14ac:dyDescent="0.25">
      <c r="A37" s="54" t="s">
        <v>81</v>
      </c>
      <c r="B37" s="54">
        <v>1</v>
      </c>
      <c r="C37" s="55"/>
      <c r="D37" s="55"/>
      <c r="E37" s="55"/>
      <c r="F37" s="55"/>
      <c r="G37" s="55"/>
      <c r="H37" s="55"/>
    </row>
    <row r="38" spans="1:8" ht="15" x14ac:dyDescent="0.25">
      <c r="A38" s="54" t="s">
        <v>56</v>
      </c>
      <c r="B38" s="54">
        <v>1</v>
      </c>
      <c r="C38" s="55"/>
      <c r="D38" s="55"/>
      <c r="E38" s="55"/>
      <c r="F38" s="55"/>
      <c r="G38" s="55"/>
      <c r="H38" s="55"/>
    </row>
    <row r="39" spans="1:8" ht="15" x14ac:dyDescent="0.25">
      <c r="A39" s="54" t="s">
        <v>57</v>
      </c>
      <c r="B39" s="54">
        <v>1</v>
      </c>
      <c r="C39" s="55"/>
      <c r="D39" s="55"/>
      <c r="E39" s="55"/>
      <c r="F39" s="55"/>
      <c r="G39" s="55"/>
      <c r="H39" s="55"/>
    </row>
    <row r="40" spans="1:8" ht="15" x14ac:dyDescent="0.25">
      <c r="A40" s="54" t="s">
        <v>80</v>
      </c>
      <c r="B40" s="54">
        <v>1</v>
      </c>
      <c r="C40" s="55"/>
      <c r="D40" s="55"/>
      <c r="E40" s="55"/>
      <c r="F40" s="55"/>
      <c r="G40" s="55"/>
      <c r="H40" s="55"/>
    </row>
    <row r="41" spans="1:8" ht="15" x14ac:dyDescent="0.25">
      <c r="A41" s="54" t="s">
        <v>79</v>
      </c>
      <c r="B41" s="54">
        <v>1</v>
      </c>
      <c r="C41" s="55"/>
      <c r="D41" s="55"/>
      <c r="E41" s="55"/>
      <c r="F41" s="55"/>
      <c r="G41" s="55"/>
      <c r="H41" s="55"/>
    </row>
    <row r="42" spans="1:8" ht="15" x14ac:dyDescent="0.25">
      <c r="A42" s="54" t="s">
        <v>78</v>
      </c>
      <c r="B42" s="54">
        <v>1</v>
      </c>
      <c r="C42" s="55"/>
      <c r="D42" s="55"/>
      <c r="E42" s="55"/>
      <c r="F42" s="55"/>
      <c r="G42" s="55"/>
      <c r="H42" s="55"/>
    </row>
    <row r="43" spans="1:8" ht="15" x14ac:dyDescent="0.25">
      <c r="A43" s="54" t="s">
        <v>58</v>
      </c>
      <c r="B43" s="54">
        <v>1</v>
      </c>
      <c r="C43" s="55"/>
      <c r="D43" s="55"/>
      <c r="E43" s="55"/>
      <c r="F43" s="55"/>
      <c r="G43" s="55"/>
      <c r="H43" s="55"/>
    </row>
    <row r="44" spans="1:8" ht="15" x14ac:dyDescent="0.25">
      <c r="A44" s="54" t="s">
        <v>59</v>
      </c>
      <c r="B44" s="54">
        <v>1</v>
      </c>
      <c r="C44" s="55"/>
      <c r="D44" s="55"/>
      <c r="E44" s="55"/>
      <c r="F44" s="55"/>
      <c r="G44" s="55"/>
      <c r="H44" s="55"/>
    </row>
    <row r="45" spans="1:8" ht="15" x14ac:dyDescent="0.25">
      <c r="A45" s="54" t="s">
        <v>60</v>
      </c>
      <c r="B45" s="54">
        <v>1</v>
      </c>
      <c r="C45" s="55"/>
      <c r="D45" s="55"/>
      <c r="E45" s="55"/>
      <c r="F45" s="55"/>
      <c r="G45" s="55"/>
      <c r="H45" s="55"/>
    </row>
    <row r="46" spans="1:8" ht="15" x14ac:dyDescent="0.25">
      <c r="A46" s="54" t="s">
        <v>77</v>
      </c>
      <c r="B46" s="54">
        <v>1</v>
      </c>
      <c r="C46" s="55"/>
      <c r="D46" s="55"/>
      <c r="E46" s="55"/>
      <c r="F46" s="55"/>
      <c r="G46" s="55"/>
      <c r="H46" s="55"/>
    </row>
    <row r="47" spans="1:8" ht="15" x14ac:dyDescent="0.25">
      <c r="A47" s="54" t="s">
        <v>76</v>
      </c>
      <c r="B47" s="54">
        <v>1</v>
      </c>
      <c r="C47" s="55"/>
      <c r="D47" s="55"/>
      <c r="E47" s="55"/>
      <c r="F47" s="55"/>
      <c r="G47" s="55"/>
      <c r="H47" s="55"/>
    </row>
    <row r="48" spans="1:8" ht="15" x14ac:dyDescent="0.25">
      <c r="A48" s="54" t="s">
        <v>61</v>
      </c>
      <c r="B48" s="54">
        <v>1</v>
      </c>
      <c r="C48" s="55"/>
      <c r="D48" s="55"/>
      <c r="E48" s="55"/>
      <c r="F48" s="55"/>
      <c r="G48" s="55"/>
      <c r="H48" s="55"/>
    </row>
    <row r="49" spans="1:8" ht="30" x14ac:dyDescent="0.25">
      <c r="A49" s="72" t="s">
        <v>75</v>
      </c>
      <c r="B49" s="54">
        <v>1</v>
      </c>
      <c r="C49" s="55"/>
      <c r="D49" s="55"/>
      <c r="E49" s="55"/>
      <c r="F49" s="55"/>
      <c r="G49" s="55"/>
      <c r="H49" s="55"/>
    </row>
    <row r="50" spans="1:8" ht="15.75" thickBot="1" x14ac:dyDescent="0.3">
      <c r="A50" s="62" t="s">
        <v>74</v>
      </c>
      <c r="B50" s="62">
        <v>1</v>
      </c>
      <c r="C50" s="63"/>
      <c r="D50" s="63"/>
      <c r="E50" s="63"/>
      <c r="F50" s="63"/>
      <c r="G50" s="63"/>
      <c r="H50" s="63"/>
    </row>
    <row r="51" spans="1:8" ht="16.5" thickTop="1" x14ac:dyDescent="0.25">
      <c r="A51" s="64" t="s">
        <v>68</v>
      </c>
      <c r="B51" s="66" t="s">
        <v>69</v>
      </c>
      <c r="C51" s="65">
        <f>SUM(C3:C50)</f>
        <v>0</v>
      </c>
      <c r="D51" s="65">
        <f t="shared" ref="D51:H51" si="0">SUM(D3:D50)</f>
        <v>0</v>
      </c>
      <c r="E51" s="65">
        <f t="shared" si="0"/>
        <v>0</v>
      </c>
      <c r="F51" s="65">
        <f t="shared" si="0"/>
        <v>0</v>
      </c>
      <c r="G51" s="65">
        <f t="shared" si="0"/>
        <v>0</v>
      </c>
      <c r="H51" s="65">
        <f t="shared" si="0"/>
        <v>0</v>
      </c>
    </row>
    <row r="52" spans="1:8" ht="15" x14ac:dyDescent="0.25">
      <c r="A52" s="61"/>
      <c r="B52" s="61"/>
    </row>
    <row r="54" spans="1:8" ht="16.5" thickBot="1" x14ac:dyDescent="0.3">
      <c r="A54" s="67" t="s">
        <v>67</v>
      </c>
      <c r="B54" s="68">
        <f>SUM(C51:H51)/6</f>
        <v>0</v>
      </c>
    </row>
    <row r="55" spans="1:8" ht="15" thickTop="1" x14ac:dyDescent="0.2"/>
  </sheetData>
  <mergeCells count="1">
    <mergeCell ref="A1:C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95898-C955-4B9F-A0A4-95B4CC5B9882}">
  <sheetPr>
    <pageSetUpPr fitToPage="1"/>
  </sheetPr>
  <dimension ref="A1:G29"/>
  <sheetViews>
    <sheetView tabSelected="1" zoomScale="85" zoomScaleNormal="85" workbookViewId="0">
      <selection activeCell="D26" sqref="D26"/>
    </sheetView>
  </sheetViews>
  <sheetFormatPr baseColWidth="10" defaultRowHeight="15" x14ac:dyDescent="0.25"/>
  <cols>
    <col min="1" max="1" width="14" customWidth="1"/>
    <col min="2" max="2" width="106" customWidth="1"/>
    <col min="3" max="3" width="9.28515625" bestFit="1" customWidth="1"/>
    <col min="4" max="6" width="24" customWidth="1"/>
    <col min="7" max="7" width="35.5703125" customWidth="1"/>
  </cols>
  <sheetData>
    <row r="1" spans="1:7" ht="45" x14ac:dyDescent="0.3">
      <c r="A1" s="73" t="s">
        <v>98</v>
      </c>
      <c r="B1" s="1" t="s">
        <v>16</v>
      </c>
      <c r="C1" s="2"/>
      <c r="D1" s="76"/>
      <c r="E1" s="76"/>
      <c r="F1" s="3" t="s">
        <v>108</v>
      </c>
      <c r="G1" s="2"/>
    </row>
    <row r="2" spans="1:7" x14ac:dyDescent="0.25">
      <c r="A2" s="4"/>
      <c r="B2" s="5"/>
      <c r="C2" s="6"/>
      <c r="D2" s="7"/>
      <c r="E2" s="7"/>
      <c r="F2" s="8"/>
      <c r="G2" s="7"/>
    </row>
    <row r="3" spans="1:7" x14ac:dyDescent="0.25">
      <c r="A3" s="5" t="s">
        <v>0</v>
      </c>
      <c r="B3" s="7"/>
      <c r="C3" s="6"/>
      <c r="D3" s="7"/>
      <c r="E3" s="7"/>
      <c r="F3" s="8"/>
      <c r="G3" s="7"/>
    </row>
    <row r="4" spans="1:7" x14ac:dyDescent="0.25">
      <c r="A4" s="5" t="s">
        <v>1</v>
      </c>
      <c r="B4" s="9"/>
      <c r="C4" s="6"/>
      <c r="D4" s="7"/>
      <c r="E4" s="7"/>
      <c r="F4" s="8"/>
      <c r="G4" s="7"/>
    </row>
    <row r="5" spans="1:7" x14ac:dyDescent="0.25">
      <c r="A5" s="5"/>
      <c r="B5" s="5"/>
      <c r="C5" s="10"/>
      <c r="D5" s="5"/>
      <c r="E5" s="5"/>
      <c r="F5" s="5"/>
      <c r="G5" s="5"/>
    </row>
    <row r="6" spans="1:7" ht="30" x14ac:dyDescent="0.25">
      <c r="A6" s="11" t="s">
        <v>2</v>
      </c>
      <c r="B6" s="11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3" t="s">
        <v>8</v>
      </c>
    </row>
    <row r="7" spans="1:7" x14ac:dyDescent="0.25">
      <c r="A7" s="14" t="s">
        <v>9</v>
      </c>
      <c r="B7" s="15"/>
      <c r="C7" s="16"/>
      <c r="D7" s="17"/>
      <c r="E7" s="18"/>
      <c r="F7" s="18"/>
      <c r="G7" s="19"/>
    </row>
    <row r="8" spans="1:7" ht="38.25" x14ac:dyDescent="0.25">
      <c r="A8" s="20" t="s">
        <v>10</v>
      </c>
      <c r="B8" s="30" t="s">
        <v>113</v>
      </c>
      <c r="C8" s="22">
        <v>10</v>
      </c>
      <c r="D8" s="23"/>
      <c r="E8" s="23">
        <f>C8*D8</f>
        <v>0</v>
      </c>
      <c r="F8" s="49"/>
      <c r="G8" s="48" t="s">
        <v>21</v>
      </c>
    </row>
    <row r="9" spans="1:7" x14ac:dyDescent="0.25">
      <c r="A9" s="14" t="s">
        <v>11</v>
      </c>
      <c r="B9" s="15" t="s">
        <v>27</v>
      </c>
      <c r="C9" s="16"/>
      <c r="D9" s="27"/>
      <c r="E9" s="45"/>
      <c r="F9" s="28"/>
      <c r="G9" s="29"/>
    </row>
    <row r="10" spans="1:7" ht="38.25" x14ac:dyDescent="0.25">
      <c r="A10" s="20" t="s">
        <v>17</v>
      </c>
      <c r="B10" s="21" t="s">
        <v>112</v>
      </c>
      <c r="C10" s="22">
        <v>2</v>
      </c>
      <c r="D10" s="56"/>
      <c r="E10" s="46"/>
      <c r="F10" s="23">
        <f>C10*D10</f>
        <v>0</v>
      </c>
      <c r="G10" s="48" t="s">
        <v>72</v>
      </c>
    </row>
    <row r="11" spans="1:7" ht="38.25" x14ac:dyDescent="0.25">
      <c r="A11" s="24" t="s">
        <v>18</v>
      </c>
      <c r="B11" s="44" t="s">
        <v>28</v>
      </c>
      <c r="C11" s="25">
        <v>1</v>
      </c>
      <c r="D11" s="23"/>
      <c r="E11" s="57"/>
      <c r="F11" s="46"/>
      <c r="G11" s="26" t="s">
        <v>22</v>
      </c>
    </row>
    <row r="12" spans="1:7" ht="38.25" x14ac:dyDescent="0.25">
      <c r="A12" s="24" t="s">
        <v>19</v>
      </c>
      <c r="B12" s="43" t="s">
        <v>29</v>
      </c>
      <c r="C12" s="25">
        <v>1</v>
      </c>
      <c r="D12" s="23"/>
      <c r="E12" s="57"/>
      <c r="F12" s="46"/>
      <c r="G12" s="26" t="s">
        <v>20</v>
      </c>
    </row>
    <row r="13" spans="1:7" ht="38.25" customHeight="1" x14ac:dyDescent="0.25">
      <c r="A13" s="20" t="s">
        <v>23</v>
      </c>
      <c r="B13" s="21" t="s">
        <v>70</v>
      </c>
      <c r="C13" s="22">
        <v>4</v>
      </c>
      <c r="D13" s="23"/>
      <c r="E13" s="57"/>
      <c r="F13" s="46"/>
      <c r="G13" s="26" t="s">
        <v>20</v>
      </c>
    </row>
    <row r="14" spans="1:7" ht="38.25" customHeight="1" x14ac:dyDescent="0.25">
      <c r="A14" s="24" t="s">
        <v>24</v>
      </c>
      <c r="B14" s="43" t="s">
        <v>26</v>
      </c>
      <c r="C14" s="25">
        <v>4</v>
      </c>
      <c r="D14" s="23"/>
      <c r="E14" s="57"/>
      <c r="F14" s="46"/>
      <c r="G14" s="26" t="s">
        <v>20</v>
      </c>
    </row>
    <row r="15" spans="1:7" ht="38.25" customHeight="1" x14ac:dyDescent="0.25">
      <c r="A15" s="20" t="s">
        <v>25</v>
      </c>
      <c r="B15" s="21" t="s">
        <v>107</v>
      </c>
      <c r="C15" s="22">
        <v>1</v>
      </c>
      <c r="D15" s="23"/>
      <c r="E15" s="57"/>
      <c r="F15" s="46"/>
      <c r="G15" s="26" t="s">
        <v>20</v>
      </c>
    </row>
    <row r="16" spans="1:7" x14ac:dyDescent="0.25">
      <c r="A16" s="5"/>
      <c r="B16" s="5"/>
      <c r="C16" s="10"/>
      <c r="D16" s="38"/>
      <c r="E16" s="39"/>
      <c r="F16" s="39"/>
      <c r="G16" s="5"/>
    </row>
    <row r="17" spans="1:7" x14ac:dyDescent="0.25">
      <c r="A17" s="33"/>
      <c r="B17" s="34"/>
      <c r="C17" s="32"/>
      <c r="D17" s="35" t="s">
        <v>63</v>
      </c>
      <c r="E17" s="35">
        <f>SUM(E8:E15)</f>
        <v>0</v>
      </c>
      <c r="F17" s="50">
        <f>SUM(F8:F15)</f>
        <v>0</v>
      </c>
      <c r="G17" s="33"/>
    </row>
    <row r="18" spans="1:7" x14ac:dyDescent="0.25">
      <c r="A18" s="5"/>
      <c r="B18" s="40"/>
      <c r="C18" s="10"/>
      <c r="E18" s="35"/>
      <c r="F18" s="35"/>
      <c r="G18" s="5"/>
    </row>
    <row r="19" spans="1:7" x14ac:dyDescent="0.25">
      <c r="A19" s="5"/>
      <c r="B19" s="40"/>
      <c r="C19" s="10"/>
      <c r="D19" s="36" t="s">
        <v>14</v>
      </c>
      <c r="E19" s="37">
        <f>E17*0.19</f>
        <v>0</v>
      </c>
      <c r="F19" s="51">
        <f>F17*0.19</f>
        <v>0</v>
      </c>
      <c r="G19" s="5"/>
    </row>
    <row r="20" spans="1:7" x14ac:dyDescent="0.25">
      <c r="A20" s="5"/>
      <c r="B20" s="40"/>
      <c r="C20" s="10"/>
      <c r="D20" s="38"/>
      <c r="E20" s="39"/>
      <c r="F20" s="39"/>
      <c r="G20" s="5"/>
    </row>
    <row r="21" spans="1:7" x14ac:dyDescent="0.25">
      <c r="A21" s="5"/>
      <c r="B21" s="40"/>
      <c r="C21" s="10"/>
      <c r="D21" s="58" t="s">
        <v>64</v>
      </c>
      <c r="E21" s="58">
        <f>SUM(E17:E19)</f>
        <v>0</v>
      </c>
      <c r="F21" s="58">
        <f>SUM(F17:F19)</f>
        <v>0</v>
      </c>
      <c r="G21" s="5"/>
    </row>
    <row r="22" spans="1:7" x14ac:dyDescent="0.25">
      <c r="A22" s="5"/>
      <c r="B22" s="5"/>
      <c r="C22" s="10"/>
      <c r="D22" s="38"/>
      <c r="E22" s="39"/>
      <c r="F22" s="39"/>
      <c r="G22" s="5"/>
    </row>
    <row r="23" spans="1:7" ht="45.75" thickBot="1" x14ac:dyDescent="0.3">
      <c r="A23" s="5"/>
      <c r="B23" s="5"/>
      <c r="C23" s="10"/>
      <c r="D23" s="59" t="s">
        <v>65</v>
      </c>
      <c r="E23" s="77">
        <f>SUM(E21:F21)</f>
        <v>0</v>
      </c>
      <c r="F23" s="77"/>
      <c r="G23" s="5"/>
    </row>
    <row r="24" spans="1:7" ht="15.75" thickTop="1" x14ac:dyDescent="0.25">
      <c r="A24" s="5"/>
      <c r="B24" s="5"/>
      <c r="C24" s="10"/>
      <c r="D24" s="60"/>
      <c r="E24" s="39"/>
      <c r="F24" s="39"/>
      <c r="G24" s="5"/>
    </row>
    <row r="25" spans="1:7" ht="121.5" thickBot="1" x14ac:dyDescent="0.3">
      <c r="A25" s="5"/>
      <c r="C25" s="10"/>
      <c r="D25" s="59" t="s">
        <v>117</v>
      </c>
      <c r="E25" s="78">
        <f>E17+0.5*F17</f>
        <v>0</v>
      </c>
      <c r="F25" s="79"/>
      <c r="G25" s="5"/>
    </row>
    <row r="26" spans="1:7" ht="15.75" thickTop="1" x14ac:dyDescent="0.25">
      <c r="A26" s="5"/>
      <c r="B26" s="80"/>
      <c r="C26" s="10"/>
      <c r="D26" s="69"/>
      <c r="E26" s="70"/>
      <c r="F26" s="71"/>
      <c r="G26" s="5"/>
    </row>
    <row r="27" spans="1:7" x14ac:dyDescent="0.25">
      <c r="A27" s="5"/>
      <c r="B27" s="80"/>
      <c r="C27" s="10"/>
      <c r="D27" s="69"/>
      <c r="E27" s="70"/>
      <c r="F27" s="71"/>
      <c r="G27" s="5"/>
    </row>
    <row r="28" spans="1:7" ht="15.75" thickBot="1" x14ac:dyDescent="0.3">
      <c r="A28" s="5"/>
      <c r="B28" s="81"/>
      <c r="C28" s="10"/>
      <c r="D28" s="41"/>
      <c r="E28" s="5"/>
      <c r="F28" s="5"/>
      <c r="G28" s="5"/>
    </row>
    <row r="29" spans="1:7" ht="29.25" x14ac:dyDescent="0.25">
      <c r="A29" s="5"/>
      <c r="B29" s="42" t="s">
        <v>15</v>
      </c>
      <c r="C29" s="10"/>
      <c r="D29" s="41"/>
      <c r="E29" s="5"/>
      <c r="F29" s="5"/>
      <c r="G29" s="5"/>
    </row>
  </sheetData>
  <mergeCells count="4">
    <mergeCell ref="D1:E1"/>
    <mergeCell ref="E23:F23"/>
    <mergeCell ref="E25:F25"/>
    <mergeCell ref="B26:B28"/>
  </mergeCells>
  <pageMargins left="0.7" right="0.7" top="0.78740157499999996" bottom="0.78740157499999996" header="0.3" footer="0.3"/>
  <pageSetup paperSize="9" scale="6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9B084-C706-426A-9F83-95DEF7ED4700}">
  <dimension ref="A1:H56"/>
  <sheetViews>
    <sheetView workbookViewId="0">
      <selection activeCell="A2" sqref="A2"/>
    </sheetView>
  </sheetViews>
  <sheetFormatPr baseColWidth="10" defaultRowHeight="14.25" x14ac:dyDescent="0.2"/>
  <cols>
    <col min="1" max="1" width="57.5703125" style="52" customWidth="1"/>
    <col min="2" max="2" width="51.5703125" style="52" customWidth="1"/>
    <col min="3" max="3" width="29.140625" style="52" customWidth="1"/>
    <col min="4" max="4" width="25.28515625" style="52" customWidth="1"/>
    <col min="5" max="5" width="29.28515625" style="52" customWidth="1"/>
    <col min="6" max="6" width="25.85546875" style="52" customWidth="1"/>
    <col min="7" max="7" width="26.42578125" style="52" customWidth="1"/>
    <col min="8" max="8" width="26.140625" style="52" customWidth="1"/>
    <col min="9" max="16384" width="11.42578125" style="52"/>
  </cols>
  <sheetData>
    <row r="1" spans="1:8" ht="23.25" x14ac:dyDescent="0.35">
      <c r="A1" s="82" t="s">
        <v>114</v>
      </c>
      <c r="B1" s="82"/>
      <c r="C1" s="82"/>
    </row>
    <row r="2" spans="1:8" ht="15.75" x14ac:dyDescent="0.25">
      <c r="A2" s="53" t="s">
        <v>62</v>
      </c>
      <c r="B2" s="53" t="s">
        <v>66</v>
      </c>
      <c r="C2" s="53" t="s">
        <v>30</v>
      </c>
      <c r="D2" s="53" t="s">
        <v>31</v>
      </c>
      <c r="E2" s="53" t="s">
        <v>32</v>
      </c>
      <c r="F2" s="53" t="s">
        <v>33</v>
      </c>
      <c r="G2" s="53" t="s">
        <v>34</v>
      </c>
      <c r="H2" s="53" t="s">
        <v>35</v>
      </c>
    </row>
    <row r="3" spans="1:8" ht="15" x14ac:dyDescent="0.25">
      <c r="A3" s="54" t="s">
        <v>36</v>
      </c>
      <c r="B3" s="54">
        <v>1</v>
      </c>
      <c r="C3" s="55"/>
      <c r="D3" s="55"/>
      <c r="E3" s="55"/>
      <c r="F3" s="55"/>
      <c r="G3" s="55"/>
      <c r="H3" s="55"/>
    </row>
    <row r="4" spans="1:8" ht="15" x14ac:dyDescent="0.25">
      <c r="A4" s="54" t="s">
        <v>37</v>
      </c>
      <c r="B4" s="54">
        <v>1</v>
      </c>
      <c r="C4" s="55"/>
      <c r="D4" s="55"/>
      <c r="E4" s="55"/>
      <c r="F4" s="55"/>
      <c r="G4" s="55"/>
      <c r="H4" s="55"/>
    </row>
    <row r="5" spans="1:8" ht="15" x14ac:dyDescent="0.25">
      <c r="A5" s="54" t="s">
        <v>38</v>
      </c>
      <c r="B5" s="54">
        <v>1</v>
      </c>
      <c r="C5" s="55"/>
      <c r="D5" s="55"/>
      <c r="E5" s="55"/>
      <c r="F5" s="55"/>
      <c r="G5" s="55"/>
      <c r="H5" s="55"/>
    </row>
    <row r="6" spans="1:8" ht="15" x14ac:dyDescent="0.25">
      <c r="A6" s="54" t="s">
        <v>39</v>
      </c>
      <c r="B6" s="54">
        <v>1</v>
      </c>
      <c r="C6" s="55"/>
      <c r="D6" s="55"/>
      <c r="E6" s="55"/>
      <c r="F6" s="55"/>
      <c r="G6" s="55"/>
      <c r="H6" s="55"/>
    </row>
    <row r="7" spans="1:8" ht="15" x14ac:dyDescent="0.25">
      <c r="A7" s="54" t="s">
        <v>40</v>
      </c>
      <c r="B7" s="54">
        <v>1</v>
      </c>
      <c r="C7" s="55"/>
      <c r="D7" s="55"/>
      <c r="E7" s="55"/>
      <c r="F7" s="55"/>
      <c r="G7" s="55"/>
      <c r="H7" s="55"/>
    </row>
    <row r="8" spans="1:8" ht="15" x14ac:dyDescent="0.25">
      <c r="A8" s="54" t="s">
        <v>41</v>
      </c>
      <c r="B8" s="54">
        <v>1</v>
      </c>
      <c r="C8" s="55"/>
      <c r="D8" s="55"/>
      <c r="E8" s="55"/>
      <c r="F8" s="55"/>
      <c r="G8" s="55"/>
      <c r="H8" s="55"/>
    </row>
    <row r="9" spans="1:8" ht="15" x14ac:dyDescent="0.25">
      <c r="A9" s="54" t="s">
        <v>42</v>
      </c>
      <c r="B9" s="54">
        <v>1</v>
      </c>
      <c r="C9" s="55"/>
      <c r="D9" s="55"/>
      <c r="E9" s="55"/>
      <c r="F9" s="55"/>
      <c r="G9" s="55"/>
      <c r="H9" s="55"/>
    </row>
    <row r="10" spans="1:8" ht="15" x14ac:dyDescent="0.25">
      <c r="A10" s="54" t="s">
        <v>43</v>
      </c>
      <c r="B10" s="54">
        <v>1</v>
      </c>
      <c r="C10" s="55"/>
      <c r="D10" s="55"/>
      <c r="E10" s="55"/>
      <c r="F10" s="55"/>
      <c r="G10" s="55"/>
      <c r="H10" s="55"/>
    </row>
    <row r="11" spans="1:8" ht="15" x14ac:dyDescent="0.25">
      <c r="A11" s="54" t="s">
        <v>44</v>
      </c>
      <c r="B11" s="54">
        <v>1</v>
      </c>
      <c r="C11" s="55"/>
      <c r="D11" s="55"/>
      <c r="E11" s="55"/>
      <c r="F11" s="55"/>
      <c r="G11" s="55"/>
      <c r="H11" s="55"/>
    </row>
    <row r="12" spans="1:8" ht="15" x14ac:dyDescent="0.25">
      <c r="A12" s="54" t="s">
        <v>45</v>
      </c>
      <c r="B12" s="54">
        <v>1</v>
      </c>
      <c r="C12" s="55"/>
      <c r="D12" s="55"/>
      <c r="E12" s="55"/>
      <c r="F12" s="55"/>
      <c r="G12" s="55"/>
      <c r="H12" s="55"/>
    </row>
    <row r="13" spans="1:8" ht="15" x14ac:dyDescent="0.25">
      <c r="A13" s="54" t="s">
        <v>85</v>
      </c>
      <c r="B13" s="54">
        <v>1</v>
      </c>
      <c r="C13" s="55"/>
      <c r="D13" s="55"/>
      <c r="E13" s="55"/>
      <c r="F13" s="55"/>
      <c r="G13" s="55"/>
      <c r="H13" s="55"/>
    </row>
    <row r="14" spans="1:8" ht="15" x14ac:dyDescent="0.25">
      <c r="A14" s="54" t="s">
        <v>46</v>
      </c>
      <c r="B14" s="54">
        <v>1</v>
      </c>
      <c r="C14" s="55"/>
      <c r="D14" s="55"/>
      <c r="E14" s="55"/>
      <c r="F14" s="55"/>
      <c r="G14" s="55"/>
      <c r="H14" s="55"/>
    </row>
    <row r="15" spans="1:8" ht="15" x14ac:dyDescent="0.25">
      <c r="A15" s="54" t="s">
        <v>86</v>
      </c>
      <c r="B15" s="54">
        <v>1</v>
      </c>
      <c r="C15" s="55"/>
      <c r="D15" s="55"/>
      <c r="E15" s="55"/>
      <c r="F15" s="55"/>
      <c r="G15" s="55"/>
      <c r="H15" s="55"/>
    </row>
    <row r="16" spans="1:8" ht="15" x14ac:dyDescent="0.25">
      <c r="A16" s="54" t="s">
        <v>47</v>
      </c>
      <c r="B16" s="54">
        <v>1</v>
      </c>
      <c r="C16" s="55"/>
      <c r="D16" s="55"/>
      <c r="E16" s="55"/>
      <c r="F16" s="55"/>
      <c r="G16" s="55"/>
      <c r="H16" s="55"/>
    </row>
    <row r="17" spans="1:8" ht="15" x14ac:dyDescent="0.25">
      <c r="A17" s="54" t="s">
        <v>87</v>
      </c>
      <c r="B17" s="54">
        <v>1</v>
      </c>
      <c r="C17" s="55"/>
      <c r="D17" s="55"/>
      <c r="E17" s="55"/>
      <c r="F17" s="55"/>
      <c r="G17" s="55"/>
      <c r="H17" s="55"/>
    </row>
    <row r="18" spans="1:8" ht="15" x14ac:dyDescent="0.25">
      <c r="A18" s="54" t="s">
        <v>92</v>
      </c>
      <c r="B18" s="54">
        <v>1</v>
      </c>
      <c r="C18" s="55"/>
      <c r="D18" s="55"/>
      <c r="E18" s="55"/>
      <c r="F18" s="55"/>
      <c r="G18" s="55"/>
      <c r="H18" s="55"/>
    </row>
    <row r="19" spans="1:8" ht="15" x14ac:dyDescent="0.25">
      <c r="A19" s="54" t="s">
        <v>93</v>
      </c>
      <c r="B19" s="54">
        <v>1</v>
      </c>
      <c r="C19" s="55"/>
      <c r="D19" s="55"/>
      <c r="E19" s="55"/>
      <c r="F19" s="55"/>
      <c r="G19" s="55"/>
      <c r="H19" s="55"/>
    </row>
    <row r="20" spans="1:8" ht="30" x14ac:dyDescent="0.25">
      <c r="A20" s="72" t="s">
        <v>95</v>
      </c>
      <c r="B20" s="54">
        <v>1</v>
      </c>
      <c r="C20" s="55"/>
      <c r="D20" s="55"/>
      <c r="E20" s="55"/>
      <c r="F20" s="55"/>
      <c r="G20" s="55"/>
      <c r="H20" s="55"/>
    </row>
    <row r="21" spans="1:8" ht="30" x14ac:dyDescent="0.25">
      <c r="A21" s="72" t="s">
        <v>94</v>
      </c>
      <c r="B21" s="54">
        <v>1</v>
      </c>
      <c r="C21" s="55"/>
      <c r="D21" s="55"/>
      <c r="E21" s="55"/>
      <c r="F21" s="55"/>
      <c r="G21" s="55"/>
      <c r="H21" s="55"/>
    </row>
    <row r="22" spans="1:8" ht="15" x14ac:dyDescent="0.25">
      <c r="A22" s="54" t="s">
        <v>90</v>
      </c>
      <c r="B22" s="54">
        <v>1</v>
      </c>
      <c r="C22" s="55"/>
      <c r="D22" s="55"/>
      <c r="E22" s="55"/>
      <c r="F22" s="55"/>
      <c r="G22" s="55"/>
      <c r="H22" s="55"/>
    </row>
    <row r="23" spans="1:8" ht="15" x14ac:dyDescent="0.25">
      <c r="A23" s="54" t="s">
        <v>89</v>
      </c>
      <c r="B23" s="54">
        <v>1</v>
      </c>
      <c r="C23" s="55"/>
      <c r="D23" s="55"/>
      <c r="E23" s="55"/>
      <c r="F23" s="55"/>
      <c r="G23" s="55"/>
      <c r="H23" s="55"/>
    </row>
    <row r="24" spans="1:8" ht="15" x14ac:dyDescent="0.25">
      <c r="A24" s="54" t="s">
        <v>88</v>
      </c>
      <c r="B24" s="54">
        <v>1</v>
      </c>
      <c r="C24" s="55"/>
      <c r="D24" s="55"/>
      <c r="E24" s="55"/>
      <c r="F24" s="55"/>
      <c r="G24" s="55"/>
      <c r="H24" s="55"/>
    </row>
    <row r="25" spans="1:8" ht="15" x14ac:dyDescent="0.25">
      <c r="A25" s="54" t="s">
        <v>91</v>
      </c>
      <c r="B25" s="54">
        <v>1</v>
      </c>
      <c r="C25" s="55"/>
      <c r="D25" s="55"/>
      <c r="E25" s="55"/>
      <c r="F25" s="55"/>
      <c r="G25" s="55"/>
      <c r="H25" s="55"/>
    </row>
    <row r="26" spans="1:8" ht="15" x14ac:dyDescent="0.25">
      <c r="A26" s="54" t="s">
        <v>48</v>
      </c>
      <c r="B26" s="54">
        <v>1</v>
      </c>
      <c r="C26" s="55"/>
      <c r="D26" s="55"/>
      <c r="E26" s="55"/>
      <c r="F26" s="55"/>
      <c r="G26" s="55"/>
      <c r="H26" s="55"/>
    </row>
    <row r="27" spans="1:8" ht="15" x14ac:dyDescent="0.25">
      <c r="A27" s="54" t="s">
        <v>49</v>
      </c>
      <c r="B27" s="54">
        <v>1</v>
      </c>
      <c r="C27" s="55"/>
      <c r="D27" s="55"/>
      <c r="E27" s="55"/>
      <c r="F27" s="55"/>
      <c r="G27" s="55"/>
      <c r="H27" s="55"/>
    </row>
    <row r="28" spans="1:8" ht="15" x14ac:dyDescent="0.25">
      <c r="A28" s="54" t="s">
        <v>50</v>
      </c>
      <c r="B28" s="54">
        <v>1</v>
      </c>
      <c r="C28" s="55"/>
      <c r="D28" s="55"/>
      <c r="E28" s="55"/>
      <c r="F28" s="55"/>
      <c r="G28" s="55"/>
      <c r="H28" s="55"/>
    </row>
    <row r="29" spans="1:8" ht="15" x14ac:dyDescent="0.25">
      <c r="A29" s="54" t="s">
        <v>84</v>
      </c>
      <c r="B29" s="54">
        <v>1</v>
      </c>
      <c r="C29" s="55"/>
      <c r="D29" s="55"/>
      <c r="E29" s="55"/>
      <c r="F29" s="55"/>
      <c r="G29" s="55"/>
      <c r="H29" s="55"/>
    </row>
    <row r="30" spans="1:8" ht="15" x14ac:dyDescent="0.25">
      <c r="A30" s="54" t="s">
        <v>51</v>
      </c>
      <c r="B30" s="54">
        <v>1</v>
      </c>
      <c r="C30" s="55"/>
      <c r="D30" s="55"/>
      <c r="E30" s="55"/>
      <c r="F30" s="55"/>
      <c r="G30" s="55"/>
      <c r="H30" s="55"/>
    </row>
    <row r="31" spans="1:8" ht="15" x14ac:dyDescent="0.25">
      <c r="A31" s="54" t="s">
        <v>52</v>
      </c>
      <c r="B31" s="54">
        <v>1</v>
      </c>
      <c r="C31" s="55"/>
      <c r="D31" s="55"/>
      <c r="E31" s="55"/>
      <c r="F31" s="55"/>
      <c r="G31" s="55"/>
      <c r="H31" s="55"/>
    </row>
    <row r="32" spans="1:8" ht="15" x14ac:dyDescent="0.25">
      <c r="A32" s="54" t="s">
        <v>53</v>
      </c>
      <c r="B32" s="54">
        <v>1</v>
      </c>
      <c r="C32" s="55"/>
      <c r="D32" s="55"/>
      <c r="E32" s="55"/>
      <c r="F32" s="55"/>
      <c r="G32" s="55"/>
      <c r="H32" s="55"/>
    </row>
    <row r="33" spans="1:8" ht="15" x14ac:dyDescent="0.25">
      <c r="A33" s="54" t="s">
        <v>54</v>
      </c>
      <c r="B33" s="54">
        <v>1</v>
      </c>
      <c r="C33" s="55"/>
      <c r="D33" s="55"/>
      <c r="E33" s="55"/>
      <c r="F33" s="55"/>
      <c r="G33" s="55"/>
      <c r="H33" s="55"/>
    </row>
    <row r="34" spans="1:8" ht="15" x14ac:dyDescent="0.25">
      <c r="A34" s="54" t="s">
        <v>83</v>
      </c>
      <c r="B34" s="54">
        <v>1</v>
      </c>
      <c r="C34" s="55"/>
      <c r="D34" s="55"/>
      <c r="E34" s="55"/>
      <c r="F34" s="55"/>
      <c r="G34" s="55"/>
      <c r="H34" s="55"/>
    </row>
    <row r="35" spans="1:8" ht="15" x14ac:dyDescent="0.25">
      <c r="A35" s="54" t="s">
        <v>55</v>
      </c>
      <c r="B35" s="54">
        <v>1</v>
      </c>
      <c r="C35" s="55"/>
      <c r="D35" s="55"/>
      <c r="E35" s="55"/>
      <c r="F35" s="55"/>
      <c r="G35" s="55"/>
      <c r="H35" s="55"/>
    </row>
    <row r="36" spans="1:8" ht="30" x14ac:dyDescent="0.25">
      <c r="A36" s="72" t="s">
        <v>82</v>
      </c>
      <c r="B36" s="54">
        <v>1</v>
      </c>
      <c r="C36" s="55"/>
      <c r="D36" s="55"/>
      <c r="E36" s="55"/>
      <c r="F36" s="55"/>
      <c r="G36" s="55"/>
      <c r="H36" s="55"/>
    </row>
    <row r="37" spans="1:8" ht="15" x14ac:dyDescent="0.25">
      <c r="A37" s="54" t="s">
        <v>81</v>
      </c>
      <c r="B37" s="54">
        <v>1</v>
      </c>
      <c r="C37" s="55"/>
      <c r="D37" s="55"/>
      <c r="E37" s="55"/>
      <c r="F37" s="55"/>
      <c r="G37" s="55"/>
      <c r="H37" s="55"/>
    </row>
    <row r="38" spans="1:8" ht="15" x14ac:dyDescent="0.25">
      <c r="A38" s="54" t="s">
        <v>56</v>
      </c>
      <c r="B38" s="54">
        <v>1</v>
      </c>
      <c r="C38" s="55"/>
      <c r="D38" s="55"/>
      <c r="E38" s="55"/>
      <c r="F38" s="55"/>
      <c r="G38" s="55"/>
      <c r="H38" s="55"/>
    </row>
    <row r="39" spans="1:8" ht="15" x14ac:dyDescent="0.25">
      <c r="A39" s="54" t="s">
        <v>57</v>
      </c>
      <c r="B39" s="54">
        <v>1</v>
      </c>
      <c r="C39" s="55"/>
      <c r="D39" s="55"/>
      <c r="E39" s="55"/>
      <c r="F39" s="55"/>
      <c r="G39" s="55"/>
      <c r="H39" s="55"/>
    </row>
    <row r="40" spans="1:8" ht="15" x14ac:dyDescent="0.25">
      <c r="A40" s="54" t="s">
        <v>80</v>
      </c>
      <c r="B40" s="54">
        <v>1</v>
      </c>
      <c r="C40" s="55"/>
      <c r="D40" s="55"/>
      <c r="E40" s="55"/>
      <c r="F40" s="55"/>
      <c r="G40" s="55"/>
      <c r="H40" s="55"/>
    </row>
    <row r="41" spans="1:8" ht="15" x14ac:dyDescent="0.25">
      <c r="A41" s="54" t="s">
        <v>79</v>
      </c>
      <c r="B41" s="54">
        <v>1</v>
      </c>
      <c r="C41" s="55"/>
      <c r="D41" s="55"/>
      <c r="E41" s="55"/>
      <c r="F41" s="55"/>
      <c r="G41" s="55"/>
      <c r="H41" s="55"/>
    </row>
    <row r="42" spans="1:8" ht="15" x14ac:dyDescent="0.25">
      <c r="A42" s="54" t="s">
        <v>78</v>
      </c>
      <c r="B42" s="54">
        <v>1</v>
      </c>
      <c r="C42" s="55"/>
      <c r="D42" s="55"/>
      <c r="E42" s="55"/>
      <c r="F42" s="55"/>
      <c r="G42" s="55"/>
      <c r="H42" s="55"/>
    </row>
    <row r="43" spans="1:8" ht="15" x14ac:dyDescent="0.25">
      <c r="A43" s="54" t="s">
        <v>58</v>
      </c>
      <c r="B43" s="54">
        <v>1</v>
      </c>
      <c r="C43" s="55"/>
      <c r="D43" s="55"/>
      <c r="E43" s="55"/>
      <c r="F43" s="55"/>
      <c r="G43" s="55"/>
      <c r="H43" s="55"/>
    </row>
    <row r="44" spans="1:8" ht="15" x14ac:dyDescent="0.25">
      <c r="A44" s="54" t="s">
        <v>59</v>
      </c>
      <c r="B44" s="54">
        <v>1</v>
      </c>
      <c r="C44" s="55"/>
      <c r="D44" s="55"/>
      <c r="E44" s="55"/>
      <c r="F44" s="55"/>
      <c r="G44" s="55"/>
      <c r="H44" s="55"/>
    </row>
    <row r="45" spans="1:8" ht="15" x14ac:dyDescent="0.25">
      <c r="A45" s="54" t="s">
        <v>60</v>
      </c>
      <c r="B45" s="54">
        <v>1</v>
      </c>
      <c r="C45" s="55"/>
      <c r="D45" s="55"/>
      <c r="E45" s="55"/>
      <c r="F45" s="55"/>
      <c r="G45" s="55"/>
      <c r="H45" s="55"/>
    </row>
    <row r="46" spans="1:8" ht="15" x14ac:dyDescent="0.25">
      <c r="A46" s="54" t="s">
        <v>77</v>
      </c>
      <c r="B46" s="54">
        <v>1</v>
      </c>
      <c r="C46" s="55"/>
      <c r="D46" s="55"/>
      <c r="E46" s="55"/>
      <c r="F46" s="55"/>
      <c r="G46" s="55"/>
      <c r="H46" s="55"/>
    </row>
    <row r="47" spans="1:8" ht="15" x14ac:dyDescent="0.25">
      <c r="A47" s="54" t="s">
        <v>76</v>
      </c>
      <c r="B47" s="54">
        <v>1</v>
      </c>
      <c r="C47" s="55"/>
      <c r="D47" s="55"/>
      <c r="E47" s="55"/>
      <c r="F47" s="55"/>
      <c r="G47" s="55"/>
      <c r="H47" s="55"/>
    </row>
    <row r="48" spans="1:8" ht="15" x14ac:dyDescent="0.25">
      <c r="A48" s="54" t="s">
        <v>61</v>
      </c>
      <c r="B48" s="54">
        <v>1</v>
      </c>
      <c r="C48" s="55"/>
      <c r="D48" s="55"/>
      <c r="E48" s="55"/>
      <c r="F48" s="55"/>
      <c r="G48" s="55"/>
      <c r="H48" s="55"/>
    </row>
    <row r="49" spans="1:8" ht="30" x14ac:dyDescent="0.25">
      <c r="A49" s="72" t="s">
        <v>75</v>
      </c>
      <c r="B49" s="54">
        <v>1</v>
      </c>
      <c r="C49" s="55"/>
      <c r="D49" s="55"/>
      <c r="E49" s="55"/>
      <c r="F49" s="55"/>
      <c r="G49" s="55"/>
      <c r="H49" s="55"/>
    </row>
    <row r="50" spans="1:8" ht="15.75" thickBot="1" x14ac:dyDescent="0.3">
      <c r="A50" s="62" t="s">
        <v>74</v>
      </c>
      <c r="B50" s="62">
        <v>1</v>
      </c>
      <c r="C50" s="63"/>
      <c r="D50" s="63"/>
      <c r="E50" s="63"/>
      <c r="F50" s="63"/>
      <c r="G50" s="63"/>
      <c r="H50" s="63"/>
    </row>
    <row r="51" spans="1:8" ht="15.75" thickTop="1" x14ac:dyDescent="0.25">
      <c r="A51" s="74" t="s">
        <v>99</v>
      </c>
      <c r="B51" s="74">
        <v>1</v>
      </c>
      <c r="C51" s="75"/>
      <c r="D51" s="75"/>
      <c r="E51" s="75"/>
      <c r="F51" s="75"/>
      <c r="G51" s="75"/>
      <c r="H51" s="75"/>
    </row>
    <row r="52" spans="1:8" ht="15.75" x14ac:dyDescent="0.25">
      <c r="A52" s="64" t="s">
        <v>68</v>
      </c>
      <c r="B52" s="66" t="s">
        <v>69</v>
      </c>
      <c r="C52" s="65">
        <f>SUM(C3:C50)</f>
        <v>0</v>
      </c>
      <c r="D52" s="65">
        <f t="shared" ref="D52:H52" si="0">SUM(D3:D50)</f>
        <v>0</v>
      </c>
      <c r="E52" s="65">
        <f t="shared" si="0"/>
        <v>0</v>
      </c>
      <c r="F52" s="65">
        <f t="shared" si="0"/>
        <v>0</v>
      </c>
      <c r="G52" s="65">
        <f t="shared" si="0"/>
        <v>0</v>
      </c>
      <c r="H52" s="65">
        <f t="shared" si="0"/>
        <v>0</v>
      </c>
    </row>
    <row r="53" spans="1:8" ht="15" x14ac:dyDescent="0.25">
      <c r="A53" s="61"/>
      <c r="B53" s="61"/>
    </row>
    <row r="55" spans="1:8" ht="16.5" thickBot="1" x14ac:dyDescent="0.3">
      <c r="A55" s="67" t="s">
        <v>67</v>
      </c>
      <c r="B55" s="68">
        <f>SUM(C52:H52)/6</f>
        <v>0</v>
      </c>
    </row>
    <row r="56" spans="1:8" ht="15" thickTop="1" x14ac:dyDescent="0.2"/>
  </sheetData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Preisblatt Los 1</vt:lpstr>
      <vt:lpstr>Ersatzteilliste Los 1</vt:lpstr>
      <vt:lpstr>Preisblatt Los 2</vt:lpstr>
      <vt:lpstr>Ersatzteilliste Los 2</vt:lpstr>
      <vt:lpstr>Preisblatt Los 3</vt:lpstr>
      <vt:lpstr>Ersatzteilliste Los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Seliger Vanessa Isabel</dc:creator>
  <cp:lastModifiedBy>Rapp, Daniel</cp:lastModifiedBy>
  <cp:lastPrinted>2024-07-25T12:10:59Z</cp:lastPrinted>
  <dcterms:created xsi:type="dcterms:W3CDTF">2024-07-25T12:10:05Z</dcterms:created>
  <dcterms:modified xsi:type="dcterms:W3CDTF">2026-06-29T15:49:32Z</dcterms:modified>
</cp:coreProperties>
</file>